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linina\Мои документы\МУ Н И Ц И П А Л Ь Н Ы Е    П Р О Г Р А М М Ы (БЮДЖЕТ)\2025-2027год\МУН ПРОГРАММЫ (2025-2027)\002 Администрация\изм МП (2025г)\МУН ПРОГР АДМ (002) на 2025-2027 (первонач 05.11.24 №576-П)\"/>
    </mc:Choice>
  </mc:AlternateContent>
  <xr:revisionPtr revIDLastSave="0" documentId="13_ncr:1_{CF415574-E998-4353-91E1-07EEEE980F4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8" sheetId="1" r:id="rId1"/>
  </sheets>
  <definedNames>
    <definedName name="_xlnm.Print_Titles" localSheetId="0">'Таблица 8'!$6:$7</definedName>
    <definedName name="_xlnm.Print_Area" localSheetId="0">'Таблица 8'!$A$1:$G$195</definedName>
  </definedNames>
  <calcPr calcId="181029"/>
</workbook>
</file>

<file path=xl/calcChain.xml><?xml version="1.0" encoding="utf-8"?>
<calcChain xmlns="http://schemas.openxmlformats.org/spreadsheetml/2006/main">
  <c r="D187" i="1" l="1"/>
  <c r="E187" i="1"/>
  <c r="F187" i="1"/>
  <c r="E9" i="1"/>
  <c r="F9" i="1"/>
  <c r="D9" i="1"/>
  <c r="E10" i="1"/>
  <c r="F10" i="1"/>
  <c r="D10" i="1"/>
  <c r="E111" i="1"/>
  <c r="D111" i="1"/>
  <c r="E131" i="1"/>
  <c r="F131" i="1"/>
  <c r="E24" i="1" l="1"/>
  <c r="E8" i="1" s="1"/>
  <c r="F24" i="1"/>
  <c r="F8" i="1" s="1"/>
  <c r="D24" i="1"/>
  <c r="D8" i="1" s="1"/>
  <c r="F15" i="1"/>
  <c r="E15" i="1"/>
  <c r="D15" i="1"/>
  <c r="E195" i="1" l="1"/>
  <c r="F195" i="1"/>
  <c r="D195" i="1"/>
  <c r="E143" i="1" l="1"/>
  <c r="F143" i="1"/>
  <c r="D143" i="1"/>
  <c r="F147" i="1" l="1"/>
  <c r="E147" i="1"/>
  <c r="D147" i="1"/>
  <c r="B144" i="1"/>
  <c r="C144" i="1"/>
  <c r="C145" i="1"/>
  <c r="C146" i="1"/>
  <c r="C147" i="1"/>
  <c r="D55" i="1" l="1"/>
  <c r="D43" i="1"/>
  <c r="E55" i="1" l="1"/>
  <c r="F55" i="1"/>
  <c r="D183" i="1" l="1"/>
  <c r="E11" i="1" l="1"/>
  <c r="F11" i="1"/>
  <c r="F39" i="1"/>
  <c r="E39" i="1"/>
  <c r="D39" i="1"/>
  <c r="F103" i="1"/>
  <c r="E103" i="1"/>
  <c r="D103" i="1"/>
  <c r="F71" i="1" l="1"/>
  <c r="E71" i="1"/>
  <c r="D71" i="1"/>
  <c r="F67" i="1"/>
  <c r="E67" i="1"/>
  <c r="D67" i="1"/>
  <c r="F63" i="1"/>
  <c r="E63" i="1"/>
  <c r="D63" i="1"/>
  <c r="F59" i="1"/>
  <c r="E59" i="1"/>
  <c r="D59" i="1"/>
  <c r="E159" i="1" l="1"/>
  <c r="D159" i="1"/>
  <c r="F159" i="1" l="1"/>
  <c r="E127" i="1" l="1"/>
  <c r="F127" i="1"/>
  <c r="D127" i="1"/>
  <c r="D99" i="1" l="1"/>
  <c r="D79" i="1" l="1"/>
  <c r="E79" i="1"/>
  <c r="F79" i="1"/>
  <c r="D75" i="1" l="1"/>
  <c r="F119" i="1" l="1"/>
  <c r="E119" i="1"/>
  <c r="D119" i="1"/>
  <c r="F115" i="1"/>
  <c r="E115" i="1"/>
  <c r="D115" i="1"/>
  <c r="F139" i="1"/>
  <c r="E139" i="1"/>
  <c r="D139" i="1"/>
  <c r="F135" i="1"/>
  <c r="E135" i="1"/>
  <c r="D135" i="1"/>
  <c r="D131" i="1"/>
  <c r="F123" i="1"/>
  <c r="E123" i="1"/>
  <c r="D123" i="1"/>
  <c r="F99" i="1"/>
  <c r="E99" i="1"/>
  <c r="F95" i="1"/>
  <c r="E95" i="1"/>
  <c r="D95" i="1"/>
  <c r="E51" i="1"/>
  <c r="F51" i="1"/>
  <c r="D51" i="1"/>
  <c r="F47" i="1"/>
  <c r="E47" i="1"/>
  <c r="D47" i="1"/>
  <c r="F35" i="1"/>
  <c r="E35" i="1"/>
  <c r="D35" i="1"/>
  <c r="E19" i="1"/>
  <c r="F19" i="1"/>
  <c r="E23" i="1"/>
  <c r="F23" i="1"/>
  <c r="E27" i="1"/>
  <c r="F27" i="1"/>
  <c r="E31" i="1"/>
  <c r="F31" i="1"/>
  <c r="E43" i="1"/>
  <c r="F43" i="1"/>
  <c r="E75" i="1"/>
  <c r="F75" i="1"/>
  <c r="E83" i="1"/>
  <c r="F83" i="1"/>
  <c r="E87" i="1"/>
  <c r="F87" i="1"/>
  <c r="E91" i="1"/>
  <c r="F91" i="1"/>
  <c r="E107" i="1"/>
  <c r="F107" i="1"/>
  <c r="E151" i="1"/>
  <c r="F151" i="1"/>
  <c r="E155" i="1"/>
  <c r="F155" i="1"/>
  <c r="E167" i="1"/>
  <c r="F167" i="1"/>
  <c r="E171" i="1"/>
  <c r="F171" i="1"/>
  <c r="E175" i="1"/>
  <c r="F175" i="1"/>
  <c r="E179" i="1"/>
  <c r="F179" i="1"/>
  <c r="E183" i="1"/>
  <c r="F183" i="1"/>
  <c r="E191" i="1"/>
  <c r="F191" i="1"/>
  <c r="D87" i="1"/>
  <c r="D107" i="1"/>
  <c r="D31" i="1"/>
  <c r="D179" i="1"/>
  <c r="D175" i="1"/>
  <c r="D171" i="1"/>
  <c r="D155" i="1"/>
  <c r="D27" i="1"/>
  <c r="D151" i="1"/>
  <c r="D91" i="1"/>
  <c r="D83" i="1"/>
  <c r="D23" i="1"/>
  <c r="D19" i="1"/>
  <c r="D167" i="1"/>
  <c r="D191" i="1"/>
  <c r="D163" i="1"/>
  <c r="E163" i="1"/>
  <c r="F163" i="1"/>
  <c r="D11" i="1" l="1"/>
</calcChain>
</file>

<file path=xl/sharedStrings.xml><?xml version="1.0" encoding="utf-8"?>
<sst xmlns="http://schemas.openxmlformats.org/spreadsheetml/2006/main" count="335" uniqueCount="111">
  <si>
    <t>Ответственный исполнитель, соисполнитель</t>
  </si>
  <si>
    <t>Источник финансирования</t>
  </si>
  <si>
    <t>Ожидаемый
непосредственный 
результат (краткое описание, целевые индикаторы и показатели)</t>
  </si>
  <si>
    <t>областной бюджет</t>
  </si>
  <si>
    <t>местные бюджеты</t>
  </si>
  <si>
    <t>внебюджетные источники</t>
  </si>
  <si>
    <t>Итого по подпрограмме:</t>
  </si>
  <si>
    <t>Итого по мероприятию:</t>
  </si>
  <si>
    <t xml:space="preserve">к муниципальной программе </t>
  </si>
  <si>
    <t>Наименование мероприятий</t>
  </si>
  <si>
    <t>Итого по  мероприятию:</t>
  </si>
  <si>
    <t>Администрация города Фокино</t>
  </si>
  <si>
    <t>Улучшение качества проживания населения</t>
  </si>
  <si>
    <t>Увеличение доли детей, оставшихся без попечения родителей, переданных на воспитание в семьи граждан РФ, постоянно 
проживающих на территории РФ</t>
  </si>
  <si>
    <t>модернизация и развитие инфраструктуры, ресурсное обеспечение системы образования</t>
  </si>
  <si>
    <t>Обеспечение деятельности главы исполнительно-распорядительного органа муниципального образования</t>
  </si>
  <si>
    <t>Руководство и управление в сфере установленных функций органов местного самоуправления</t>
  </si>
  <si>
    <t>Обеспечение деятельности  по профилактике безнадзорности и правонарушений несовершеннолетних,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</si>
  <si>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комиссариаты</t>
  </si>
  <si>
    <t>Обеспечение сохранности автомобильных дорог местного значения и условий безопасности движения по ним</t>
  </si>
  <si>
    <t>улучшение качества городских дорог и тротуаров, обеспечение безопасности дорожного движения</t>
  </si>
  <si>
    <t>руб.</t>
  </si>
  <si>
    <t>Обеспечение сохранности жилых помещений, закрепленных за детьми - сиротами и детьми, оставшимися без попечения родителей</t>
  </si>
  <si>
    <t>В рамках установленных полномочий</t>
  </si>
  <si>
    <t>Улучшение жилищных условий молодых семей</t>
  </si>
  <si>
    <t>Обеспечение жильем детей-сирот</t>
  </si>
  <si>
    <t>Социальные гарантии детям-сиротам</t>
  </si>
  <si>
    <t>Финансовое обеспечение переданных исполнительно-распорядительным  органам муниципальных образований государственных  полномочий</t>
  </si>
  <si>
    <t>Информирование жителей города о деятельности органов власти, о развитии города, проводимых мероприятиях</t>
  </si>
  <si>
    <t>Привлечение населения к здоровому образу жизни, популяризация видов спорта среди молодёжи</t>
  </si>
  <si>
    <t>Повышение качества предоставления государственных и муниципальных услуг</t>
  </si>
  <si>
    <t xml:space="preserve">Решение вопросов местного  значения             </t>
  </si>
  <si>
    <t>Оздоровление детей</t>
  </si>
  <si>
    <t>Обеспечение мероприятий по уличному освещению и содержанию наружных сетей электроснабжения</t>
  </si>
  <si>
    <t>Обеспечение мероприятий по капитальному ремонту муниципального имущества в многоквартирных домах</t>
  </si>
  <si>
    <t>Организации дополнительного образования</t>
  </si>
  <si>
    <t>Предотвращение чрезвычайных ситуаций</t>
  </si>
  <si>
    <t>Администрация г.Фокино, МАУ УСЦ "Триумф"</t>
  </si>
  <si>
    <t xml:space="preserve">Субсидии автономным учреждениям на возмещение нормативных затрат, связанных с оказанием ими муниципальных услуг, выполнением работ </t>
  </si>
  <si>
    <t xml:space="preserve">Субсидии бюджетным учреждениям на финансовое обеспечение муниципального задания на оказание муниципальных услуг, выполнение работ </t>
  </si>
  <si>
    <t>Трудоустройство детей в летний период</t>
  </si>
  <si>
    <t>Дошкольные образовательные учреждения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организациях)</t>
  </si>
  <si>
    <t>Общебразовательные организации (Финансовое обеспечение государственных гарантий реализации прав на получение общедоступного и бесплатного начального общего,основного общего, среднего общего образования в образовательных организациях)</t>
  </si>
  <si>
    <t>Защита населения от болезней</t>
  </si>
  <si>
    <t>Повышение качества освещения в городе</t>
  </si>
  <si>
    <t>Организация культурного досуга населения</t>
  </si>
  <si>
    <t xml:space="preserve">Рост посещений библиотек </t>
  </si>
  <si>
    <t>Обеспечение деятельности в сфере установленных функций (материально-техническое и финансовое обеспечение деятельности  единой дежурно-диспетчерской службы города Фокино)</t>
  </si>
  <si>
    <t xml:space="preserve">организация работы единой дежурно- диспетчерской службы города Фокино; реализация единой государственной политики в области гражданской </t>
  </si>
  <si>
    <t>Администрация города Фокино, МКУ «Единая дежурно-диспетчерская служба города Фокино»</t>
  </si>
  <si>
    <t xml:space="preserve">Объем средств на реализацию программы </t>
  </si>
  <si>
    <t>Администрация города Фокино, МБУ "Библиотека г.Фокино"</t>
  </si>
  <si>
    <t>Реализация мер государственной поддержки работников образования (предоставление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области)</t>
  </si>
  <si>
    <t>Социальная поддержка педагогических работников, работающих в сельской местности</t>
  </si>
  <si>
    <t>Социальная поддержка семей</t>
  </si>
  <si>
    <t>Администрация города Фокино, МКУ «Управление социально-культурной сферы города Фокино»</t>
  </si>
  <si>
    <t>Улучшение качества проживания населения, повышения качества оказания коммунальных услуг</t>
  </si>
  <si>
    <t xml:space="preserve">  </t>
  </si>
  <si>
    <t>Обеспечение мероприятий по содержанию муниципального жилья</t>
  </si>
  <si>
    <t>Учет объектов недвижимости, повышение эффективности землепользования и застройки городских территорий</t>
  </si>
  <si>
    <t>Администрация города Фокино, МБУ МФЦ ПГиМУ "Мои документы" г.Фокино</t>
  </si>
  <si>
    <t>Администрация города Фокино, МБУ "Редакция газеты "Фокинский вестник"</t>
  </si>
  <si>
    <t>Повышение качества и доступности предоставления государственных и муниципальных  услуг (Субсидии бюджетным учреждениям на финансовое обеспечение муниципального задания на оказание муниципальных услуг (выполнение работ))</t>
  </si>
  <si>
    <t>Информирование населения о деятельности муниципальных органов власти и социально-экономическом развитии города через муниципальную газету "Фокинский вестник"                                       (Субсидии бюджетным учреждениям на финансовое обеспечение муниципального задания на оказание муниципальных услуг (выполнение работ))</t>
  </si>
  <si>
    <t>Администрация города Фокино, МАУК "Культурно-досуговый центр" г.Фокино</t>
  </si>
  <si>
    <t xml:space="preserve">Популяризация массового  спорта (субсидии автономным учреждениям на возмещение нормативных затрат, связанных с оказанием ими муниципальных услуг, выполнением работ) </t>
  </si>
  <si>
    <t>федеральный и областной бюджет</t>
  </si>
  <si>
    <t>Организация и осуществление деятельности в сфере охраны труда и уведомительной рекомендации территориальных соглашений и коллективных договоров</t>
  </si>
  <si>
    <t xml:space="preserve">        </t>
  </si>
  <si>
    <t>Повышение доступности и качества предоставления дошкольного образования детей (Компенсация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</si>
  <si>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(Ежемесячное денежное вознаграждение за классное руководство педагогическим работникам муниципальных общеобразовательных организаций)</t>
  </si>
  <si>
    <t>обеспечение учеников младших классов бесплатным горячим питанием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</si>
  <si>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(Проведение оздоровительной кампании детей и молодежи)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</si>
  <si>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временного трудоустройства несовершеннолетних граждан в возрасте от 14 до 18 лет, в целях профилактики безнадзорности и правонарушений несовершеннолетних)</t>
  </si>
  <si>
    <t>Профилактика наркомании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</si>
  <si>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(Мероприятия по комплексной безопасности муниципальных учреждений)</t>
  </si>
  <si>
    <t>Реализация  политики в сфере образования на территории города Фокино (расходы на выплаты персоналу государственных (муниципальных) органов)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</si>
  <si>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</si>
  <si>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(Организация и осуществление деятельности по опеке и попечительству)</t>
  </si>
  <si>
    <t>Мероприятия по профилактике наркомании</t>
  </si>
  <si>
    <t>Комплектование книжных фондов</t>
  </si>
  <si>
    <t>Субсидии автономным учреждениям на финансовое обеспечение выполнения муниципального задания на осуществление мероприятий за счет субсидии  на иные цели (Комплектование книжных фондов)</t>
  </si>
  <si>
    <t>Улучшение качества предоставления коммунальных услуг</t>
  </si>
  <si>
    <t>укрепление материально-технической базы</t>
  </si>
  <si>
    <t>Осуществление полномочий по составлению списков кандидатов в присяжные заседатели федеральных судов общей юрисдикции в РФ</t>
  </si>
  <si>
    <t>Мероприятия по благоустройству</t>
  </si>
  <si>
    <t>1.формирование экономических условий, обеспечивающих систему образования финансовыми, материально-техническими ресурсами; 2.создание условий для повышения качества  образования;              3.обеспечение развития системы воспитания и дополнительного образования;  4.удовлетворение потребностей граждан в доступном и качественном образовании</t>
  </si>
  <si>
    <t xml:space="preserve">Укрепление общественного порядка и общественной безопасности </t>
  </si>
  <si>
    <t>Формирование новых мест захоронения</t>
  </si>
  <si>
    <t>Социальная защита населения, осуществление мер по улучшению положения отдельных категорий граждан (Доплаты к пенсиям государственных служащих субъектов РФ и муниципальных служащих)</t>
  </si>
  <si>
    <t>2025 год</t>
  </si>
  <si>
    <t xml:space="preserve">Проведение комплексных кадастровых работ </t>
  </si>
  <si>
    <t>Совершенствование системы профилактики правонарушений и усиление борьбы с преступностью</t>
  </si>
  <si>
    <t>Мероприятия в сфере охраны окружающей среды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</si>
  <si>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</si>
  <si>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«Реализация полномочий исполнительного органа власти городского округа город Фокино Брянской области » </t>
  </si>
  <si>
    <t>План реализации муниципальной программы "Реализация полномочий исполнительного органа власти 
городского округа город Фокино  Брянской области"</t>
  </si>
  <si>
    <t>Мероприятия по развитию образования (Социальное обеспечение и иные выплаты населению)</t>
  </si>
  <si>
    <t>Мероприятия по развитию физической культуры и спорта</t>
  </si>
  <si>
    <t>2026 год</t>
  </si>
  <si>
    <t xml:space="preserve">Субсидии бюджетным учреждениям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</si>
  <si>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Мероприятия по обеспечению жильем молодых семей</t>
  </si>
  <si>
    <t>2027 год</t>
  </si>
  <si>
    <t>Реализация полномочий исполнительного органа власти городского округа город Фокино Брянской области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</si>
  <si>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</si>
  <si>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 xml:space="preserve">Обеспечение сохранности автомобильных дорог местного значения и условий безопасности движения по ним (Капитальный ремонт автомобильной дороги  м/р Шибенец от а/парка до д.9 по ул.К.Маркса  в г.Фокино Брянской области (2 этап), ремонт автомобильной дороги от д.29 до д.46 по ул.К.Маркса (въезд в мкр. Шибенец) 
в г.Фокино Брянской области
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</si>
  <si>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(Предоставление бесплатного питания обучающимся в муниципальных общеобразовательных организациях из многодетных семей)</t>
  </si>
  <si>
    <t xml:space="preserve">Обеспечение выплаты ежемесячного денежного вознаграждения за классное руководство   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</si>
  <si>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</si>
  <si>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Подготовка объектов жилищно-коммунального хозяйства к зиме (ремонт сетей водоснабжения)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</si>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</sst>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4" fontId="12" fillId="4" borderId="6">
      <alignment horizontal="right" vertical="top" shrinkToFit="1"/>
    </xf>
  </cellStyleXfs>
  <cellXfs count="95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/>
    <xf numFmtId="0" fontId="3" fillId="0" borderId="0" xfId="0" applyFont="1" applyFill="1"/>
    <xf numFmtId="0" fontId="1" fillId="0" borderId="1" xfId="0" applyFont="1" applyFill="1" applyBorder="1" applyAlignment="1">
      <alignment horizontal="right" vertical="center"/>
    </xf>
    <xf numFmtId="14" fontId="1" fillId="0" borderId="0" xfId="0" applyNumberFormat="1" applyFont="1" applyFill="1" applyAlignment="1">
      <alignment horizontal="left"/>
    </xf>
    <xf numFmtId="0" fontId="5" fillId="0" borderId="0" xfId="0" applyFont="1"/>
    <xf numFmtId="0" fontId="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164" fontId="2" fillId="0" borderId="0" xfId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5" xfId="0" applyFont="1" applyFill="1" applyBorder="1" applyAlignment="1">
      <alignment horizontal="left" vertical="top" wrapText="1"/>
    </xf>
    <xf numFmtId="4" fontId="1" fillId="3" borderId="0" xfId="0" applyNumberFormat="1" applyFont="1" applyFill="1" applyBorder="1" applyAlignment="1">
      <alignment horizontal="left" vertical="top"/>
    </xf>
    <xf numFmtId="4" fontId="7" fillId="0" borderId="0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4" fontId="2" fillId="3" borderId="2" xfId="0" applyNumberFormat="1" applyFont="1" applyFill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</cellXfs>
  <cellStyles count="3">
    <cellStyle name="xl36" xfId="2" xr:uid="{31EF530E-6053-4C92-89EB-D31C76DE7AE8}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9"/>
  <sheetViews>
    <sheetView tabSelected="1" view="pageBreakPreview" zoomScale="90" zoomScaleNormal="90" zoomScaleSheetLayoutView="90" workbookViewId="0">
      <pane ySplit="7" topLeftCell="A187" activePane="bottomLeft" state="frozen"/>
      <selection pane="bottomLeft" activeCell="D190" sqref="D190"/>
    </sheetView>
  </sheetViews>
  <sheetFormatPr defaultColWidth="2.7109375" defaultRowHeight="15.75" x14ac:dyDescent="0.25"/>
  <cols>
    <col min="1" max="1" width="31" style="3" customWidth="1"/>
    <col min="2" max="2" width="19.85546875" style="3" customWidth="1"/>
    <col min="3" max="3" width="22.28515625" style="3" customWidth="1"/>
    <col min="4" max="4" width="17" style="4" customWidth="1"/>
    <col min="5" max="5" width="17.28515625" style="4" customWidth="1"/>
    <col min="6" max="6" width="16.42578125" style="4" customWidth="1"/>
    <col min="7" max="7" width="23.85546875" style="3" customWidth="1"/>
    <col min="8" max="8" width="0.28515625" style="3" hidden="1" customWidth="1"/>
    <col min="9" max="9" width="15.28515625" style="3" customWidth="1"/>
    <col min="10" max="10" width="25.7109375" style="3" customWidth="1"/>
    <col min="11" max="11" width="5.5703125" style="3" customWidth="1"/>
    <col min="12" max="12" width="28.140625" style="3" customWidth="1"/>
    <col min="13" max="13" width="6.28515625" style="3" customWidth="1"/>
    <col min="14" max="16384" width="2.7109375" style="3"/>
  </cols>
  <sheetData>
    <row r="1" spans="1:22" ht="19.5" customHeight="1" x14ac:dyDescent="0.25">
      <c r="A1" s="8"/>
      <c r="B1" s="1"/>
      <c r="C1" s="1"/>
      <c r="D1" s="77" t="s">
        <v>110</v>
      </c>
      <c r="E1" s="77"/>
      <c r="F1" s="77"/>
      <c r="G1" s="77"/>
    </row>
    <row r="2" spans="1:22" ht="12.75" customHeight="1" x14ac:dyDescent="0.25">
      <c r="A2" s="1"/>
      <c r="B2" s="1"/>
      <c r="C2" s="1"/>
      <c r="D2" s="77" t="s">
        <v>8</v>
      </c>
      <c r="E2" s="77"/>
      <c r="F2" s="77"/>
      <c r="G2" s="77"/>
    </row>
    <row r="3" spans="1:22" ht="39" customHeight="1" x14ac:dyDescent="0.25">
      <c r="A3" s="6"/>
      <c r="B3" s="1"/>
      <c r="C3" s="1"/>
      <c r="D3" s="78" t="s">
        <v>95</v>
      </c>
      <c r="E3" s="78"/>
      <c r="F3" s="78"/>
      <c r="G3" s="78"/>
      <c r="K3" s="9"/>
    </row>
    <row r="4" spans="1:22" ht="30" customHeight="1" x14ac:dyDescent="0.25">
      <c r="A4" s="79" t="s">
        <v>96</v>
      </c>
      <c r="B4" s="79"/>
      <c r="C4" s="79"/>
      <c r="D4" s="79"/>
      <c r="E4" s="79"/>
      <c r="F4" s="79"/>
      <c r="G4" s="79"/>
    </row>
    <row r="5" spans="1:22" ht="13.5" customHeight="1" x14ac:dyDescent="0.25">
      <c r="A5" s="2"/>
      <c r="B5" s="2"/>
      <c r="C5" s="2"/>
      <c r="E5" s="2"/>
      <c r="F5" s="2"/>
      <c r="G5" s="7" t="s">
        <v>21</v>
      </c>
    </row>
    <row r="6" spans="1:22" ht="30.75" customHeight="1" x14ac:dyDescent="0.25">
      <c r="A6" s="80" t="s">
        <v>9</v>
      </c>
      <c r="B6" s="80" t="s">
        <v>0</v>
      </c>
      <c r="C6" s="80" t="s">
        <v>1</v>
      </c>
      <c r="D6" s="83" t="s">
        <v>50</v>
      </c>
      <c r="E6" s="83"/>
      <c r="F6" s="83"/>
      <c r="G6" s="81" t="s">
        <v>2</v>
      </c>
    </row>
    <row r="7" spans="1:22" ht="61.5" customHeight="1" x14ac:dyDescent="0.25">
      <c r="A7" s="80"/>
      <c r="B7" s="80"/>
      <c r="C7" s="80"/>
      <c r="D7" s="10" t="s">
        <v>90</v>
      </c>
      <c r="E7" s="10" t="s">
        <v>99</v>
      </c>
      <c r="F7" s="10" t="s">
        <v>102</v>
      </c>
      <c r="G7" s="82"/>
      <c r="V7" s="3" t="s">
        <v>68</v>
      </c>
    </row>
    <row r="8" spans="1:22" s="11" customFormat="1" ht="19.5" customHeight="1" x14ac:dyDescent="0.25">
      <c r="A8" s="84" t="s">
        <v>103</v>
      </c>
      <c r="B8" s="84" t="s">
        <v>11</v>
      </c>
      <c r="C8" s="40" t="s">
        <v>3</v>
      </c>
      <c r="D8" s="41">
        <f>D12+D16+D24+D28+D32+D36+D40+D44+D48+D52+D56+D60+D64+D68+D72+D76+D80+D88+D92+D96+D100+D104+D108+D112+D116+D120+D124+D128+D132+D136+D140+D148+D152+D156+D160+D164+D168+D172+D176+D180+D184+D188+D192+D84+D144</f>
        <v>202422690.68000001</v>
      </c>
      <c r="E8" s="41">
        <f>E12+E16+E24+E28+E32+E36+E40+E44+E48+E52+E56+E60+E64+E68+E72+E76+E80+E88+E92+E96+E100+E104+E108+E112+E116+E120+E124+E128+E132+E136+E140+E148+E152+E156+E160+E164+E168+E172+E176+E180+E184+E188+E192+E84+E144</f>
        <v>204109101.68000001</v>
      </c>
      <c r="F8" s="41">
        <f>F12+F16+F24+F28+F32+F36+F40+F44+F48+F52+F56+F60+F64+F68+F72+F76+F80+F88+F92+F96+F100+F104+F108+F112+F116+F120+F124+F128+F132+F136+F140+F148+F152+F156+F160+F164+F168+F172+F176+F180+F184+F188+F192+F84+F144</f>
        <v>208835700.68000001</v>
      </c>
      <c r="G8" s="85"/>
    </row>
    <row r="9" spans="1:22" s="11" customFormat="1" ht="16.5" customHeight="1" x14ac:dyDescent="0.25">
      <c r="A9" s="84"/>
      <c r="B9" s="84"/>
      <c r="C9" s="40" t="s">
        <v>4</v>
      </c>
      <c r="D9" s="41">
        <f>D13+D17+D21+D25+D29+D33+D37+D41+D45+D49+D53+D57+D61+D65+D69+D73+D77+D81+D89+D93+D97+D101+D105+D109+D113+D117+D121+D125+D129+D133+D137+D141+D145+D149+D153+D157+D161+D165+D169+D173+D177+D181+D185+D189+D193+D85</f>
        <v>166795601.67000002</v>
      </c>
      <c r="E9" s="41">
        <f>E13+E17+E21+E25+E29+E33+E37+E41+E45+E49+E53+E57+E61+E65+E69+E73+E77+E81+E89+E93+E97+E101+E105+E109+E113+E117+E121+E125+E129+E133+E137+E141+E145+E149+E153+E157+E161+E165+E169+E173+E177+E181+E185+E189+E193+E85</f>
        <v>156376525.97999999</v>
      </c>
      <c r="F9" s="41">
        <f>F13+F17+F21+F25+F29+F33+F37+F41+F45+F49+F53+F57+F61+F65+F69+F73+F77+F81+F89+F93+F97+F101+F105+F109+F113+F117+F121+F125+F129+F133+F137+F141+F145+F149+F153+F157+F161+F165+F169+F173+F177+F181+F185+F189+F193+F85</f>
        <v>159645347.95000002</v>
      </c>
      <c r="G9" s="85"/>
    </row>
    <row r="10" spans="1:22" s="11" customFormat="1" ht="30" customHeight="1" x14ac:dyDescent="0.25">
      <c r="A10" s="84"/>
      <c r="B10" s="84"/>
      <c r="C10" s="40" t="s">
        <v>5</v>
      </c>
      <c r="D10" s="41">
        <f>D14+D18+D26+D30+D34+D38+D42+D46+D50+D54+D58+D62+D66+D70+D74+D78+D82+D90+D94+D98+D102+D106+D110+D114+D122+D126+D130+D134+D138+D146+D150+D154+D158+D162+D166+D170+D174+D182+D186+D190+D194</f>
        <v>0</v>
      </c>
      <c r="E10" s="41">
        <f>E14+E18+E26+E30+E34+E38+E42+E46+E50+E54+E58+E62+E66+E70+E74+E78+E82+E90+E94+E98+E102+E106+E110+E114+E122+E126+E130+E134+E138+E146+E150+E154+E158+E162+E166+E170+E174+E182+E186+E190+E194</f>
        <v>0</v>
      </c>
      <c r="F10" s="41">
        <f>F14+F18+F26+F30+F34+F38+F42+F46+F50+F54+F58+F62+F66+F70+F74+F78+F82+F90+F94+F98+F102+F106+F110+F114+F122+F126+F130+F134+F138+F146+F150+F154+F158+F162+F166+F170+F174+F182+F186+F190+F194</f>
        <v>0</v>
      </c>
      <c r="G10" s="85"/>
    </row>
    <row r="11" spans="1:22" s="11" customFormat="1" ht="32.25" customHeight="1" x14ac:dyDescent="0.25">
      <c r="A11" s="84"/>
      <c r="B11" s="84"/>
      <c r="C11" s="40" t="s">
        <v>6</v>
      </c>
      <c r="D11" s="41">
        <f>D8+D9+D10</f>
        <v>369218292.35000002</v>
      </c>
      <c r="E11" s="41">
        <f t="shared" ref="E11:F11" si="0">E8+E9+E10</f>
        <v>360485627.65999997</v>
      </c>
      <c r="F11" s="41">
        <f t="shared" si="0"/>
        <v>368481048.63</v>
      </c>
      <c r="G11" s="85"/>
      <c r="L11" s="12"/>
    </row>
    <row r="12" spans="1:22" s="11" customFormat="1" ht="23.25" customHeight="1" x14ac:dyDescent="0.25">
      <c r="A12" s="47" t="s">
        <v>104</v>
      </c>
      <c r="B12" s="53" t="s">
        <v>11</v>
      </c>
      <c r="C12" s="34" t="s">
        <v>3</v>
      </c>
      <c r="D12" s="22">
        <v>319357.75</v>
      </c>
      <c r="E12" s="22">
        <v>319357.75</v>
      </c>
      <c r="F12" s="22">
        <v>319357.75</v>
      </c>
      <c r="G12" s="64" t="s">
        <v>43</v>
      </c>
      <c r="L12" s="12"/>
    </row>
    <row r="13" spans="1:22" s="11" customFormat="1" ht="24.75" customHeight="1" x14ac:dyDescent="0.25">
      <c r="A13" s="48"/>
      <c r="B13" s="53"/>
      <c r="C13" s="34" t="s">
        <v>4</v>
      </c>
      <c r="D13" s="21">
        <v>0</v>
      </c>
      <c r="E13" s="21">
        <v>0</v>
      </c>
      <c r="F13" s="21">
        <v>0</v>
      </c>
      <c r="G13" s="65"/>
      <c r="L13" s="12"/>
    </row>
    <row r="14" spans="1:22" s="11" customFormat="1" ht="32.25" customHeight="1" x14ac:dyDescent="0.25">
      <c r="A14" s="48"/>
      <c r="B14" s="53"/>
      <c r="C14" s="34" t="s">
        <v>5</v>
      </c>
      <c r="D14" s="21">
        <v>0</v>
      </c>
      <c r="E14" s="21">
        <v>0</v>
      </c>
      <c r="F14" s="21">
        <v>0</v>
      </c>
      <c r="G14" s="65"/>
      <c r="L14" s="12"/>
    </row>
    <row r="15" spans="1:22" s="11" customFormat="1" ht="145.5" customHeight="1" x14ac:dyDescent="0.25">
      <c r="A15" s="49"/>
      <c r="B15" s="53"/>
      <c r="C15" s="28" t="s">
        <v>7</v>
      </c>
      <c r="D15" s="26">
        <f>D12+D13+D14</f>
        <v>319357.75</v>
      </c>
      <c r="E15" s="26">
        <f>E12+E13+E14</f>
        <v>319357.75</v>
      </c>
      <c r="F15" s="26">
        <f>F12+F13+F14</f>
        <v>319357.75</v>
      </c>
      <c r="G15" s="66"/>
      <c r="L15" s="12"/>
    </row>
    <row r="16" spans="1:22" s="13" customFormat="1" ht="15.75" customHeight="1" x14ac:dyDescent="0.25">
      <c r="A16" s="53" t="s">
        <v>15</v>
      </c>
      <c r="B16" s="53" t="s">
        <v>11</v>
      </c>
      <c r="C16" s="35" t="s">
        <v>3</v>
      </c>
      <c r="D16" s="21">
        <v>0</v>
      </c>
      <c r="E16" s="21">
        <v>0</v>
      </c>
      <c r="F16" s="21">
        <v>0</v>
      </c>
      <c r="G16" s="73"/>
    </row>
    <row r="17" spans="1:36" s="13" customFormat="1" x14ac:dyDescent="0.25">
      <c r="A17" s="53"/>
      <c r="B17" s="53"/>
      <c r="C17" s="35" t="s">
        <v>4</v>
      </c>
      <c r="D17" s="36">
        <v>1987959</v>
      </c>
      <c r="E17" s="36">
        <v>1987959</v>
      </c>
      <c r="F17" s="36">
        <v>1987959</v>
      </c>
      <c r="G17" s="73"/>
    </row>
    <row r="18" spans="1:36" s="13" customFormat="1" ht="31.5" x14ac:dyDescent="0.25">
      <c r="A18" s="53"/>
      <c r="B18" s="53"/>
      <c r="C18" s="35" t="s">
        <v>5</v>
      </c>
      <c r="D18" s="21">
        <v>0</v>
      </c>
      <c r="E18" s="21">
        <v>0</v>
      </c>
      <c r="F18" s="21">
        <v>0</v>
      </c>
      <c r="G18" s="73"/>
    </row>
    <row r="19" spans="1:36" s="13" customFormat="1" ht="30.75" customHeight="1" x14ac:dyDescent="0.25">
      <c r="A19" s="53"/>
      <c r="B19" s="53"/>
      <c r="C19" s="34" t="s">
        <v>10</v>
      </c>
      <c r="D19" s="21">
        <f>D16+D17+D18</f>
        <v>1987959</v>
      </c>
      <c r="E19" s="21">
        <f>E16+E17+E18</f>
        <v>1987959</v>
      </c>
      <c r="F19" s="21">
        <f>F16+F17+F18</f>
        <v>1987959</v>
      </c>
      <c r="G19" s="73"/>
    </row>
    <row r="20" spans="1:36" s="15" customFormat="1" ht="15.75" customHeight="1" x14ac:dyDescent="0.25">
      <c r="A20" s="47" t="s">
        <v>16</v>
      </c>
      <c r="B20" s="53" t="s">
        <v>11</v>
      </c>
      <c r="C20" s="34" t="s">
        <v>3</v>
      </c>
      <c r="D20" s="21">
        <v>0</v>
      </c>
      <c r="E20" s="21">
        <v>0</v>
      </c>
      <c r="F20" s="21">
        <v>0</v>
      </c>
      <c r="G20" s="64" t="s">
        <v>31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 s="15" customFormat="1" x14ac:dyDescent="0.25">
      <c r="A21" s="48"/>
      <c r="B21" s="53"/>
      <c r="C21" s="34" t="s">
        <v>4</v>
      </c>
      <c r="D21" s="36">
        <v>16935037</v>
      </c>
      <c r="E21" s="36">
        <v>17479853</v>
      </c>
      <c r="F21" s="36">
        <v>17479853</v>
      </c>
      <c r="G21" s="65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 s="15" customFormat="1" ht="31.5" x14ac:dyDescent="0.25">
      <c r="A22" s="48"/>
      <c r="B22" s="53"/>
      <c r="C22" s="34" t="s">
        <v>5</v>
      </c>
      <c r="D22" s="21">
        <v>0</v>
      </c>
      <c r="E22" s="21">
        <v>0</v>
      </c>
      <c r="F22" s="21">
        <v>0</v>
      </c>
      <c r="G22" s="65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 s="15" customFormat="1" ht="33.75" customHeight="1" x14ac:dyDescent="0.25">
      <c r="A23" s="49"/>
      <c r="B23" s="53"/>
      <c r="C23" s="34" t="s">
        <v>10</v>
      </c>
      <c r="D23" s="21">
        <f>D20+D21+D22</f>
        <v>16935037</v>
      </c>
      <c r="E23" s="21">
        <f>E20+E21+E22</f>
        <v>17479853</v>
      </c>
      <c r="F23" s="21">
        <f>F20+F21+F22</f>
        <v>17479853</v>
      </c>
      <c r="G23" s="66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 s="15" customFormat="1" ht="71.25" customHeight="1" x14ac:dyDescent="0.25">
      <c r="A24" s="47" t="s">
        <v>17</v>
      </c>
      <c r="B24" s="53" t="s">
        <v>11</v>
      </c>
      <c r="C24" s="28" t="s">
        <v>3</v>
      </c>
      <c r="D24" s="26">
        <f>641307+641307+200</f>
        <v>1282814</v>
      </c>
      <c r="E24" s="26">
        <f t="shared" ref="E24:F24" si="1">641307+641307+200</f>
        <v>1282814</v>
      </c>
      <c r="F24" s="26">
        <f t="shared" si="1"/>
        <v>1282814</v>
      </c>
      <c r="G24" s="64" t="s">
        <v>27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s="15" customFormat="1" ht="50.25" customHeight="1" x14ac:dyDescent="0.25">
      <c r="A25" s="48"/>
      <c r="B25" s="53"/>
      <c r="C25" s="28" t="s">
        <v>4</v>
      </c>
      <c r="D25" s="26">
        <v>0</v>
      </c>
      <c r="E25" s="26">
        <v>0</v>
      </c>
      <c r="F25" s="26">
        <v>0</v>
      </c>
      <c r="G25" s="6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</row>
    <row r="26" spans="1:36" s="15" customFormat="1" ht="29.25" customHeight="1" x14ac:dyDescent="0.25">
      <c r="A26" s="48"/>
      <c r="B26" s="53"/>
      <c r="C26" s="34" t="s">
        <v>5</v>
      </c>
      <c r="D26" s="21">
        <v>0</v>
      </c>
      <c r="E26" s="21">
        <v>0</v>
      </c>
      <c r="F26" s="21">
        <v>0</v>
      </c>
      <c r="G26" s="65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</row>
    <row r="27" spans="1:36" s="15" customFormat="1" ht="38.25" customHeight="1" x14ac:dyDescent="0.25">
      <c r="A27" s="49"/>
      <c r="B27" s="53"/>
      <c r="C27" s="34" t="s">
        <v>10</v>
      </c>
      <c r="D27" s="26">
        <f>D24+D25+D26</f>
        <v>1282814</v>
      </c>
      <c r="E27" s="26">
        <f>E24+E25+E26</f>
        <v>1282814</v>
      </c>
      <c r="F27" s="26">
        <f>F24+F25+F26</f>
        <v>1282814</v>
      </c>
      <c r="G27" s="66"/>
      <c r="H27" s="14"/>
      <c r="I27" s="14"/>
      <c r="J27" s="39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</row>
    <row r="28" spans="1:36" s="15" customFormat="1" ht="24.75" customHeight="1" x14ac:dyDescent="0.25">
      <c r="A28" s="47" t="s">
        <v>67</v>
      </c>
      <c r="B28" s="53" t="s">
        <v>11</v>
      </c>
      <c r="C28" s="34" t="s">
        <v>3</v>
      </c>
      <c r="D28" s="36">
        <v>320654</v>
      </c>
      <c r="E28" s="36">
        <v>320654</v>
      </c>
      <c r="F28" s="36">
        <v>320654</v>
      </c>
      <c r="G28" s="64" t="s">
        <v>27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36" s="15" customFormat="1" ht="23.25" customHeight="1" x14ac:dyDescent="0.25">
      <c r="A29" s="48"/>
      <c r="B29" s="53"/>
      <c r="C29" s="34" t="s">
        <v>4</v>
      </c>
      <c r="D29" s="21">
        <v>0</v>
      </c>
      <c r="E29" s="21">
        <v>0</v>
      </c>
      <c r="F29" s="21">
        <v>0</v>
      </c>
      <c r="G29" s="65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 s="15" customFormat="1" ht="29.25" customHeight="1" x14ac:dyDescent="0.25">
      <c r="A30" s="48"/>
      <c r="B30" s="53"/>
      <c r="C30" s="34" t="s">
        <v>5</v>
      </c>
      <c r="D30" s="21">
        <v>0</v>
      </c>
      <c r="E30" s="21">
        <v>0</v>
      </c>
      <c r="F30" s="21">
        <v>0</v>
      </c>
      <c r="G30" s="65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 s="15" customFormat="1" ht="33" customHeight="1" x14ac:dyDescent="0.25">
      <c r="A31" s="49"/>
      <c r="B31" s="53"/>
      <c r="C31" s="34" t="s">
        <v>7</v>
      </c>
      <c r="D31" s="21">
        <f>D28+D29+D30</f>
        <v>320654</v>
      </c>
      <c r="E31" s="21">
        <f>E28+E29+E30</f>
        <v>320654</v>
      </c>
      <c r="F31" s="21">
        <f>F28+F29+F30</f>
        <v>320654</v>
      </c>
      <c r="G31" s="66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</row>
    <row r="32" spans="1:36" s="15" customFormat="1" ht="15.75" customHeight="1" x14ac:dyDescent="0.25">
      <c r="A32" s="47" t="s">
        <v>18</v>
      </c>
      <c r="B32" s="53" t="s">
        <v>11</v>
      </c>
      <c r="C32" s="34" t="s">
        <v>3</v>
      </c>
      <c r="D32" s="22">
        <v>781468</v>
      </c>
      <c r="E32" s="22">
        <v>856901</v>
      </c>
      <c r="F32" s="22">
        <v>888108</v>
      </c>
      <c r="G32" s="73" t="s">
        <v>27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 s="15" customFormat="1" x14ac:dyDescent="0.25">
      <c r="A33" s="48"/>
      <c r="B33" s="53"/>
      <c r="C33" s="34" t="s">
        <v>4</v>
      </c>
      <c r="D33" s="21">
        <v>0</v>
      </c>
      <c r="E33" s="21">
        <v>0</v>
      </c>
      <c r="F33" s="21">
        <v>0</v>
      </c>
      <c r="G33" s="73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s="15" customFormat="1" ht="31.5" x14ac:dyDescent="0.25">
      <c r="A34" s="48"/>
      <c r="B34" s="53"/>
      <c r="C34" s="34" t="s">
        <v>5</v>
      </c>
      <c r="D34" s="21">
        <v>0</v>
      </c>
      <c r="E34" s="21">
        <v>0</v>
      </c>
      <c r="F34" s="21">
        <v>0</v>
      </c>
      <c r="G34" s="73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s="15" customFormat="1" ht="31.5" customHeight="1" x14ac:dyDescent="0.25">
      <c r="A35" s="49"/>
      <c r="B35" s="53"/>
      <c r="C35" s="34" t="s">
        <v>10</v>
      </c>
      <c r="D35" s="21">
        <f>D32+D33+D34</f>
        <v>781468</v>
      </c>
      <c r="E35" s="21">
        <f>E32+E33+E34</f>
        <v>856901</v>
      </c>
      <c r="F35" s="21">
        <f>F32+F33+F34</f>
        <v>888108</v>
      </c>
      <c r="G35" s="73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s="15" customFormat="1" ht="26.25" customHeight="1" x14ac:dyDescent="0.25">
      <c r="A36" s="47" t="s">
        <v>84</v>
      </c>
      <c r="B36" s="53" t="s">
        <v>11</v>
      </c>
      <c r="C36" s="34" t="s">
        <v>3</v>
      </c>
      <c r="D36" s="22">
        <v>3643</v>
      </c>
      <c r="E36" s="22">
        <v>26772</v>
      </c>
      <c r="F36" s="22">
        <v>3482</v>
      </c>
      <c r="G36" s="73" t="s">
        <v>83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s="15" customFormat="1" ht="19.5" customHeight="1" x14ac:dyDescent="0.25">
      <c r="A37" s="48"/>
      <c r="B37" s="53"/>
      <c r="C37" s="34" t="s">
        <v>4</v>
      </c>
      <c r="D37" s="21">
        <v>0</v>
      </c>
      <c r="E37" s="21">
        <v>0</v>
      </c>
      <c r="F37" s="21">
        <v>0</v>
      </c>
      <c r="G37" s="73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s="15" customFormat="1" ht="31.5" x14ac:dyDescent="0.25">
      <c r="A38" s="48"/>
      <c r="B38" s="53"/>
      <c r="C38" s="34" t="s">
        <v>5</v>
      </c>
      <c r="D38" s="21">
        <v>0</v>
      </c>
      <c r="E38" s="21">
        <v>0</v>
      </c>
      <c r="F38" s="21">
        <v>0</v>
      </c>
      <c r="G38" s="73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s="15" customFormat="1" ht="31.5" x14ac:dyDescent="0.25">
      <c r="A39" s="49"/>
      <c r="B39" s="53"/>
      <c r="C39" s="34" t="s">
        <v>10</v>
      </c>
      <c r="D39" s="26">
        <f>D36+D37+D38</f>
        <v>3643</v>
      </c>
      <c r="E39" s="26">
        <f>E36+E37+E38</f>
        <v>26772</v>
      </c>
      <c r="F39" s="26">
        <f>F36+F37+F38</f>
        <v>3482</v>
      </c>
      <c r="G39" s="73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s="15" customFormat="1" ht="23.25" customHeight="1" x14ac:dyDescent="0.25">
      <c r="A40" s="47" t="s">
        <v>63</v>
      </c>
      <c r="B40" s="53" t="s">
        <v>61</v>
      </c>
      <c r="C40" s="34" t="s">
        <v>3</v>
      </c>
      <c r="D40" s="21">
        <v>0</v>
      </c>
      <c r="E40" s="21">
        <v>0</v>
      </c>
      <c r="F40" s="21">
        <v>0</v>
      </c>
      <c r="G40" s="64" t="s">
        <v>28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s="15" customFormat="1" ht="15.75" customHeight="1" x14ac:dyDescent="0.25">
      <c r="A41" s="48"/>
      <c r="B41" s="53"/>
      <c r="C41" s="34" t="s">
        <v>4</v>
      </c>
      <c r="D41" s="22">
        <v>488150</v>
      </c>
      <c r="E41" s="22">
        <v>362150</v>
      </c>
      <c r="F41" s="22">
        <v>362150</v>
      </c>
      <c r="G41" s="65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s="15" customFormat="1" ht="33" customHeight="1" x14ac:dyDescent="0.25">
      <c r="A42" s="48"/>
      <c r="B42" s="53"/>
      <c r="C42" s="34" t="s">
        <v>5</v>
      </c>
      <c r="D42" s="21">
        <v>0</v>
      </c>
      <c r="E42" s="21">
        <v>0</v>
      </c>
      <c r="F42" s="21">
        <v>0</v>
      </c>
      <c r="G42" s="65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s="15" customFormat="1" ht="98.25" customHeight="1" x14ac:dyDescent="0.25">
      <c r="A43" s="49"/>
      <c r="B43" s="53"/>
      <c r="C43" s="28" t="s">
        <v>10</v>
      </c>
      <c r="D43" s="26">
        <f>D40+D41+D42</f>
        <v>488150</v>
      </c>
      <c r="E43" s="26">
        <f>E40+E41+E42</f>
        <v>362150</v>
      </c>
      <c r="F43" s="26">
        <f>F40+F41+F42</f>
        <v>362150</v>
      </c>
      <c r="G43" s="66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  <row r="44" spans="1:36" s="15" customFormat="1" ht="41.25" customHeight="1" x14ac:dyDescent="0.25">
      <c r="A44" s="47" t="s">
        <v>62</v>
      </c>
      <c r="B44" s="53" t="s">
        <v>60</v>
      </c>
      <c r="C44" s="34" t="s">
        <v>3</v>
      </c>
      <c r="D44" s="21">
        <v>0</v>
      </c>
      <c r="E44" s="21">
        <v>0</v>
      </c>
      <c r="F44" s="21">
        <v>0</v>
      </c>
      <c r="G44" s="64" t="s">
        <v>30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</row>
    <row r="45" spans="1:36" s="15" customFormat="1" ht="34.5" customHeight="1" x14ac:dyDescent="0.25">
      <c r="A45" s="48"/>
      <c r="B45" s="53"/>
      <c r="C45" s="34" t="s">
        <v>4</v>
      </c>
      <c r="D45" s="22">
        <v>3084289</v>
      </c>
      <c r="E45" s="22">
        <v>3074227</v>
      </c>
      <c r="F45" s="22">
        <v>3072888</v>
      </c>
      <c r="G45" s="65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1:36" s="15" customFormat="1" ht="42.75" customHeight="1" x14ac:dyDescent="0.25">
      <c r="A46" s="48"/>
      <c r="B46" s="53"/>
      <c r="C46" s="34" t="s">
        <v>5</v>
      </c>
      <c r="D46" s="21">
        <v>0</v>
      </c>
      <c r="E46" s="21">
        <v>0</v>
      </c>
      <c r="F46" s="21">
        <v>0</v>
      </c>
      <c r="G46" s="65"/>
      <c r="H46" s="14"/>
      <c r="I46" s="14"/>
      <c r="J46" s="14"/>
      <c r="K46" s="14"/>
      <c r="L46" s="14" t="s">
        <v>57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1:36" s="15" customFormat="1" ht="42.75" customHeight="1" x14ac:dyDescent="0.25">
      <c r="A47" s="49"/>
      <c r="B47" s="53"/>
      <c r="C47" s="34" t="s">
        <v>10</v>
      </c>
      <c r="D47" s="26">
        <f>D44+D45+D46</f>
        <v>3084289</v>
      </c>
      <c r="E47" s="26">
        <f>E44+E45+E46</f>
        <v>3074227</v>
      </c>
      <c r="F47" s="26">
        <f>F44+F45+F46</f>
        <v>3072888</v>
      </c>
      <c r="G47" s="66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1:36" s="15" customFormat="1" ht="24" customHeight="1" x14ac:dyDescent="0.25">
      <c r="A48" s="47" t="s">
        <v>47</v>
      </c>
      <c r="B48" s="53" t="s">
        <v>49</v>
      </c>
      <c r="C48" s="34" t="s">
        <v>3</v>
      </c>
      <c r="D48" s="21">
        <v>0</v>
      </c>
      <c r="E48" s="21">
        <v>0</v>
      </c>
      <c r="F48" s="21">
        <v>0</v>
      </c>
      <c r="G48" s="73" t="s">
        <v>48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s="15" customFormat="1" ht="25.5" customHeight="1" x14ac:dyDescent="0.25">
      <c r="A49" s="48"/>
      <c r="B49" s="53"/>
      <c r="C49" s="34" t="s">
        <v>4</v>
      </c>
      <c r="D49" s="22">
        <v>4521470</v>
      </c>
      <c r="E49" s="22">
        <v>3418000</v>
      </c>
      <c r="F49" s="22">
        <v>3418000</v>
      </c>
      <c r="G49" s="73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s="15" customFormat="1" ht="31.5" customHeight="1" x14ac:dyDescent="0.25">
      <c r="A50" s="48"/>
      <c r="B50" s="53"/>
      <c r="C50" s="34" t="s">
        <v>5</v>
      </c>
      <c r="D50" s="21">
        <v>0</v>
      </c>
      <c r="E50" s="21">
        <v>0</v>
      </c>
      <c r="F50" s="21">
        <v>0</v>
      </c>
      <c r="G50" s="73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1:36" s="15" customFormat="1" ht="34.5" customHeight="1" x14ac:dyDescent="0.25">
      <c r="A51" s="49"/>
      <c r="B51" s="53"/>
      <c r="C51" s="34" t="s">
        <v>10</v>
      </c>
      <c r="D51" s="26">
        <f>D48+D49+D50</f>
        <v>4521470</v>
      </c>
      <c r="E51" s="26">
        <f>E48+E49+E50</f>
        <v>3418000</v>
      </c>
      <c r="F51" s="26">
        <f>F48+F49+F50</f>
        <v>3418000</v>
      </c>
      <c r="G51" s="73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</row>
    <row r="52" spans="1:36" s="15" customFormat="1" ht="34.5" customHeight="1" x14ac:dyDescent="0.25">
      <c r="A52" s="50" t="s">
        <v>91</v>
      </c>
      <c r="B52" s="53" t="s">
        <v>11</v>
      </c>
      <c r="C52" s="34" t="s">
        <v>66</v>
      </c>
      <c r="D52" s="27">
        <v>0</v>
      </c>
      <c r="E52" s="27">
        <v>920512</v>
      </c>
      <c r="F52" s="27">
        <v>0</v>
      </c>
      <c r="G52" s="74" t="s">
        <v>59</v>
      </c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1:36" s="15" customFormat="1" ht="20.25" customHeight="1" x14ac:dyDescent="0.25">
      <c r="A53" s="51"/>
      <c r="B53" s="53"/>
      <c r="C53" s="34" t="s">
        <v>4</v>
      </c>
      <c r="D53" s="25">
        <v>0</v>
      </c>
      <c r="E53" s="22">
        <v>9298.1</v>
      </c>
      <c r="F53" s="25">
        <v>0</v>
      </c>
      <c r="G53" s="75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1:36" s="15" customFormat="1" ht="32.25" customHeight="1" x14ac:dyDescent="0.25">
      <c r="A54" s="51"/>
      <c r="B54" s="53"/>
      <c r="C54" s="34" t="s">
        <v>5</v>
      </c>
      <c r="D54" s="25">
        <v>0</v>
      </c>
      <c r="E54" s="25">
        <v>0</v>
      </c>
      <c r="F54" s="25">
        <v>0</v>
      </c>
      <c r="G54" s="75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15" customFormat="1" ht="33.75" customHeight="1" x14ac:dyDescent="0.25">
      <c r="A55" s="52"/>
      <c r="B55" s="53"/>
      <c r="C55" s="34" t="s">
        <v>10</v>
      </c>
      <c r="D55" s="27">
        <f>D52+D53+D54</f>
        <v>0</v>
      </c>
      <c r="E55" s="27">
        <f t="shared" ref="E55:F55" si="2">E52+E53+E54</f>
        <v>929810.1</v>
      </c>
      <c r="F55" s="27">
        <f t="shared" si="2"/>
        <v>0</v>
      </c>
      <c r="G55" s="76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s="15" customFormat="1" ht="30.75" customHeight="1" x14ac:dyDescent="0.25">
      <c r="A56" s="47" t="s">
        <v>92</v>
      </c>
      <c r="B56" s="47" t="s">
        <v>11</v>
      </c>
      <c r="C56" s="35" t="s">
        <v>66</v>
      </c>
      <c r="D56" s="25">
        <v>0</v>
      </c>
      <c r="E56" s="25">
        <v>0</v>
      </c>
      <c r="F56" s="25">
        <v>0</v>
      </c>
      <c r="G56" s="61" t="s">
        <v>87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</row>
    <row r="57" spans="1:36" s="15" customFormat="1" ht="20.25" customHeight="1" x14ac:dyDescent="0.25">
      <c r="A57" s="48"/>
      <c r="B57" s="48"/>
      <c r="C57" s="35" t="s">
        <v>4</v>
      </c>
      <c r="D57" s="22">
        <v>79464</v>
      </c>
      <c r="E57" s="22">
        <v>0</v>
      </c>
      <c r="F57" s="22">
        <v>0</v>
      </c>
      <c r="G57" s="62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</row>
    <row r="58" spans="1:36" s="15" customFormat="1" ht="31.5" customHeight="1" x14ac:dyDescent="0.25">
      <c r="A58" s="48"/>
      <c r="B58" s="48"/>
      <c r="C58" s="35" t="s">
        <v>5</v>
      </c>
      <c r="D58" s="25">
        <v>0</v>
      </c>
      <c r="E58" s="25">
        <v>0</v>
      </c>
      <c r="F58" s="25">
        <v>0</v>
      </c>
      <c r="G58" s="62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1:36" s="15" customFormat="1" ht="30.75" customHeight="1" x14ac:dyDescent="0.25">
      <c r="A59" s="49"/>
      <c r="B59" s="49"/>
      <c r="C59" s="33" t="s">
        <v>7</v>
      </c>
      <c r="D59" s="25">
        <f>D56+D57+D58</f>
        <v>79464</v>
      </c>
      <c r="E59" s="25">
        <f t="shared" ref="E59:F59" si="3">E56+E57+E58</f>
        <v>0</v>
      </c>
      <c r="F59" s="25">
        <f t="shared" si="3"/>
        <v>0</v>
      </c>
      <c r="G59" s="63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6" s="15" customFormat="1" ht="30.75" customHeight="1" x14ac:dyDescent="0.25">
      <c r="A60" s="47" t="s">
        <v>75</v>
      </c>
      <c r="B60" s="47" t="s">
        <v>11</v>
      </c>
      <c r="C60" s="35" t="s">
        <v>66</v>
      </c>
      <c r="D60" s="25">
        <v>0</v>
      </c>
      <c r="E60" s="25">
        <v>0</v>
      </c>
      <c r="F60" s="25">
        <v>0</v>
      </c>
      <c r="G60" s="61" t="s">
        <v>36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s="15" customFormat="1" ht="23.25" customHeight="1" x14ac:dyDescent="0.25">
      <c r="A61" s="48"/>
      <c r="B61" s="48"/>
      <c r="C61" s="35" t="s">
        <v>4</v>
      </c>
      <c r="D61" s="22">
        <v>231034.14</v>
      </c>
      <c r="E61" s="25">
        <v>0</v>
      </c>
      <c r="F61" s="25">
        <v>0</v>
      </c>
      <c r="G61" s="62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1:36" s="15" customFormat="1" ht="33.75" customHeight="1" x14ac:dyDescent="0.25">
      <c r="A62" s="48"/>
      <c r="B62" s="48"/>
      <c r="C62" s="35" t="s">
        <v>5</v>
      </c>
      <c r="D62" s="25">
        <v>0</v>
      </c>
      <c r="E62" s="25">
        <v>0</v>
      </c>
      <c r="F62" s="25">
        <v>0</v>
      </c>
      <c r="G62" s="62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1:36" s="15" customFormat="1" ht="54" customHeight="1" x14ac:dyDescent="0.25">
      <c r="A63" s="49"/>
      <c r="B63" s="49"/>
      <c r="C63" s="29" t="s">
        <v>7</v>
      </c>
      <c r="D63" s="27">
        <f>D60+D61+D62</f>
        <v>231034.14</v>
      </c>
      <c r="E63" s="27">
        <f t="shared" ref="E63:F63" si="4">E60+E61+E62</f>
        <v>0</v>
      </c>
      <c r="F63" s="27">
        <f t="shared" si="4"/>
        <v>0</v>
      </c>
      <c r="G63" s="63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s="15" customFormat="1" ht="67.5" customHeight="1" x14ac:dyDescent="0.25">
      <c r="A64" s="47" t="s">
        <v>73</v>
      </c>
      <c r="B64" s="47" t="s">
        <v>11</v>
      </c>
      <c r="C64" s="35" t="s">
        <v>66</v>
      </c>
      <c r="D64" s="25">
        <v>0</v>
      </c>
      <c r="E64" s="25">
        <v>0</v>
      </c>
      <c r="F64" s="25">
        <v>0</v>
      </c>
      <c r="G64" s="61" t="s">
        <v>40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1:36" s="15" customFormat="1" ht="57" customHeight="1" x14ac:dyDescent="0.25">
      <c r="A65" s="48"/>
      <c r="B65" s="48"/>
      <c r="C65" s="35" t="s">
        <v>4</v>
      </c>
      <c r="D65" s="22">
        <v>175360</v>
      </c>
      <c r="E65" s="27">
        <v>0</v>
      </c>
      <c r="F65" s="27">
        <v>0</v>
      </c>
      <c r="G65" s="62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1:36" s="15" customFormat="1" ht="52.5" customHeight="1" x14ac:dyDescent="0.25">
      <c r="A66" s="48"/>
      <c r="B66" s="48"/>
      <c r="C66" s="35" t="s">
        <v>5</v>
      </c>
      <c r="D66" s="25">
        <v>0</v>
      </c>
      <c r="E66" s="25">
        <v>0</v>
      </c>
      <c r="F66" s="25">
        <v>0</v>
      </c>
      <c r="G66" s="62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s="15" customFormat="1" ht="45.75" customHeight="1" x14ac:dyDescent="0.25">
      <c r="A67" s="49"/>
      <c r="B67" s="49"/>
      <c r="C67" s="33" t="s">
        <v>7</v>
      </c>
      <c r="D67" s="25">
        <f>D64+D65+D66</f>
        <v>175360</v>
      </c>
      <c r="E67" s="25">
        <f>E64+E65+E66</f>
        <v>0</v>
      </c>
      <c r="F67" s="25">
        <f>F64+F65+F66</f>
        <v>0</v>
      </c>
      <c r="G67" s="63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</row>
    <row r="68" spans="1:36" s="15" customFormat="1" ht="34.5" customHeight="1" x14ac:dyDescent="0.25">
      <c r="A68" s="50" t="s">
        <v>79</v>
      </c>
      <c r="B68" s="50" t="s">
        <v>11</v>
      </c>
      <c r="C68" s="34" t="s">
        <v>66</v>
      </c>
      <c r="D68" s="25">
        <v>0</v>
      </c>
      <c r="E68" s="25">
        <v>0</v>
      </c>
      <c r="F68" s="25">
        <v>0</v>
      </c>
      <c r="G68" s="61" t="s">
        <v>74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</row>
    <row r="69" spans="1:36" s="15" customFormat="1" ht="23.25" customHeight="1" x14ac:dyDescent="0.25">
      <c r="A69" s="51"/>
      <c r="B69" s="51"/>
      <c r="C69" s="34" t="s">
        <v>4</v>
      </c>
      <c r="D69" s="25">
        <v>10000</v>
      </c>
      <c r="E69" s="25">
        <v>0</v>
      </c>
      <c r="F69" s="25">
        <v>0</v>
      </c>
      <c r="G69" s="62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</row>
    <row r="70" spans="1:36" s="15" customFormat="1" ht="30.75" customHeight="1" x14ac:dyDescent="0.25">
      <c r="A70" s="51"/>
      <c r="B70" s="51"/>
      <c r="C70" s="34" t="s">
        <v>5</v>
      </c>
      <c r="D70" s="25">
        <v>0</v>
      </c>
      <c r="E70" s="25">
        <v>0</v>
      </c>
      <c r="F70" s="25">
        <v>0</v>
      </c>
      <c r="G70" s="62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</row>
    <row r="71" spans="1:36" s="15" customFormat="1" ht="34.5" customHeight="1" x14ac:dyDescent="0.25">
      <c r="A71" s="52"/>
      <c r="B71" s="52"/>
      <c r="C71" s="30" t="s">
        <v>7</v>
      </c>
      <c r="D71" s="25">
        <f>D68+D69+D70</f>
        <v>10000</v>
      </c>
      <c r="E71" s="25">
        <f t="shared" ref="E71:F71" si="5">E68+E69+E70</f>
        <v>0</v>
      </c>
      <c r="F71" s="25">
        <f t="shared" si="5"/>
        <v>0</v>
      </c>
      <c r="G71" s="63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15" customFormat="1" ht="20.25" customHeight="1" x14ac:dyDescent="0.25">
      <c r="A72" s="47" t="s">
        <v>19</v>
      </c>
      <c r="B72" s="53" t="s">
        <v>11</v>
      </c>
      <c r="C72" s="35" t="s">
        <v>3</v>
      </c>
      <c r="D72" s="37">
        <v>0</v>
      </c>
      <c r="E72" s="37">
        <v>0</v>
      </c>
      <c r="F72" s="37">
        <v>0</v>
      </c>
      <c r="G72" s="73" t="s">
        <v>20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15" customFormat="1" ht="22.5" customHeight="1" x14ac:dyDescent="0.25">
      <c r="A73" s="48"/>
      <c r="B73" s="53"/>
      <c r="C73" s="35" t="s">
        <v>4</v>
      </c>
      <c r="D73" s="42">
        <v>4800000</v>
      </c>
      <c r="E73" s="42">
        <v>2477938.4900000002</v>
      </c>
      <c r="F73" s="42">
        <v>3235938.49</v>
      </c>
      <c r="G73" s="73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15" customFormat="1" ht="33.75" customHeight="1" x14ac:dyDescent="0.25">
      <c r="A74" s="48"/>
      <c r="B74" s="53"/>
      <c r="C74" s="35" t="s">
        <v>5</v>
      </c>
      <c r="D74" s="26">
        <v>0</v>
      </c>
      <c r="E74" s="26">
        <v>0</v>
      </c>
      <c r="F74" s="26">
        <v>0</v>
      </c>
      <c r="G74" s="73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15" customFormat="1" ht="31.5" customHeight="1" x14ac:dyDescent="0.25">
      <c r="A75" s="49"/>
      <c r="B75" s="53"/>
      <c r="C75" s="35" t="s">
        <v>7</v>
      </c>
      <c r="D75" s="26">
        <f>D72+D73+D74</f>
        <v>4800000</v>
      </c>
      <c r="E75" s="26">
        <f>E72+E73+E74</f>
        <v>2477938.4900000002</v>
      </c>
      <c r="F75" s="26">
        <f>F72+F73+F74</f>
        <v>3235938.49</v>
      </c>
      <c r="G75" s="73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15" customFormat="1" ht="29.25" customHeight="1" x14ac:dyDescent="0.25">
      <c r="A76" s="47" t="s">
        <v>105</v>
      </c>
      <c r="B76" s="47" t="s">
        <v>11</v>
      </c>
      <c r="C76" s="35" t="s">
        <v>3</v>
      </c>
      <c r="D76" s="21">
        <v>8124089</v>
      </c>
      <c r="E76" s="21">
        <v>8124089</v>
      </c>
      <c r="F76" s="21">
        <v>8124089</v>
      </c>
      <c r="G76" s="64" t="s">
        <v>20</v>
      </c>
      <c r="H76" s="14"/>
      <c r="I76" s="14"/>
      <c r="J76" s="14"/>
      <c r="K76" s="17"/>
      <c r="L76" s="18"/>
      <c r="M76" s="18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15" customFormat="1" ht="29.25" customHeight="1" x14ac:dyDescent="0.25">
      <c r="A77" s="48"/>
      <c r="B77" s="48"/>
      <c r="C77" s="35" t="s">
        <v>4</v>
      </c>
      <c r="D77" s="21">
        <v>82061.509999999995</v>
      </c>
      <c r="E77" s="21">
        <v>82061.509999999995</v>
      </c>
      <c r="F77" s="21">
        <v>82061.509999999995</v>
      </c>
      <c r="G77" s="65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15" customFormat="1" ht="39" customHeight="1" x14ac:dyDescent="0.25">
      <c r="A78" s="48"/>
      <c r="B78" s="48"/>
      <c r="C78" s="35" t="s">
        <v>5</v>
      </c>
      <c r="D78" s="26">
        <v>0</v>
      </c>
      <c r="E78" s="26">
        <v>0</v>
      </c>
      <c r="F78" s="26">
        <v>0</v>
      </c>
      <c r="G78" s="65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15" customFormat="1" ht="98.25" customHeight="1" x14ac:dyDescent="0.25">
      <c r="A79" s="49"/>
      <c r="B79" s="49"/>
      <c r="C79" s="32" t="s">
        <v>7</v>
      </c>
      <c r="D79" s="26">
        <f>D76+D77+D78</f>
        <v>8206150.5099999998</v>
      </c>
      <c r="E79" s="26">
        <f>E76+E77+E78</f>
        <v>8206150.5099999998</v>
      </c>
      <c r="F79" s="26">
        <f>F76+F77+F78</f>
        <v>8206150.5099999998</v>
      </c>
      <c r="G79" s="66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13" customFormat="1" ht="18.75" customHeight="1" x14ac:dyDescent="0.25">
      <c r="A80" s="47" t="s">
        <v>33</v>
      </c>
      <c r="B80" s="53" t="s">
        <v>11</v>
      </c>
      <c r="C80" s="35" t="s">
        <v>3</v>
      </c>
      <c r="D80" s="21">
        <v>0</v>
      </c>
      <c r="E80" s="21">
        <v>0</v>
      </c>
      <c r="F80" s="21">
        <v>0</v>
      </c>
      <c r="G80" s="73" t="s">
        <v>44</v>
      </c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13" customFormat="1" ht="21" customHeight="1" x14ac:dyDescent="0.25">
      <c r="A81" s="48"/>
      <c r="B81" s="53"/>
      <c r="C81" s="35" t="s">
        <v>4</v>
      </c>
      <c r="D81" s="36">
        <v>3323100</v>
      </c>
      <c r="E81" s="36">
        <v>3323100</v>
      </c>
      <c r="F81" s="36">
        <v>3323100</v>
      </c>
      <c r="G81" s="73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13" customFormat="1" ht="29.25" customHeight="1" x14ac:dyDescent="0.25">
      <c r="A82" s="48"/>
      <c r="B82" s="53"/>
      <c r="C82" s="35" t="s">
        <v>5</v>
      </c>
      <c r="D82" s="21">
        <v>0</v>
      </c>
      <c r="E82" s="21">
        <v>0</v>
      </c>
      <c r="F82" s="21">
        <v>0</v>
      </c>
      <c r="G82" s="73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13" customFormat="1" ht="29.25" customHeight="1" x14ac:dyDescent="0.25">
      <c r="A83" s="49"/>
      <c r="B83" s="53"/>
      <c r="C83" s="35" t="s">
        <v>7</v>
      </c>
      <c r="D83" s="21">
        <f>D80+D81+D82</f>
        <v>3323100</v>
      </c>
      <c r="E83" s="21">
        <f>E80+E81+E82</f>
        <v>3323100</v>
      </c>
      <c r="F83" s="21">
        <f>F80+F81+F82</f>
        <v>3323100</v>
      </c>
      <c r="G83" s="73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13" customFormat="1" ht="21" customHeight="1" x14ac:dyDescent="0.25">
      <c r="A84" s="50" t="s">
        <v>34</v>
      </c>
      <c r="B84" s="53" t="s">
        <v>11</v>
      </c>
      <c r="C84" s="35" t="s">
        <v>3</v>
      </c>
      <c r="D84" s="21">
        <v>0</v>
      </c>
      <c r="E84" s="21">
        <v>0</v>
      </c>
      <c r="F84" s="21">
        <v>0</v>
      </c>
      <c r="G84" s="73" t="s">
        <v>12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13" customFormat="1" ht="23.25" customHeight="1" x14ac:dyDescent="0.25">
      <c r="A85" s="51"/>
      <c r="B85" s="53"/>
      <c r="C85" s="35" t="s">
        <v>4</v>
      </c>
      <c r="D85" s="23">
        <v>500000</v>
      </c>
      <c r="E85" s="23">
        <v>0</v>
      </c>
      <c r="F85" s="23">
        <v>0</v>
      </c>
      <c r="G85" s="73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13" customFormat="1" ht="33" customHeight="1" x14ac:dyDescent="0.25">
      <c r="A86" s="51"/>
      <c r="B86" s="53"/>
      <c r="C86" s="35" t="s">
        <v>5</v>
      </c>
      <c r="D86" s="26">
        <v>0</v>
      </c>
      <c r="E86" s="26">
        <v>0</v>
      </c>
      <c r="F86" s="26">
        <v>0</v>
      </c>
      <c r="G86" s="73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13" customFormat="1" ht="34.5" customHeight="1" x14ac:dyDescent="0.25">
      <c r="A87" s="52"/>
      <c r="B87" s="53"/>
      <c r="C87" s="35" t="s">
        <v>7</v>
      </c>
      <c r="D87" s="26">
        <f>D84+D85+D86</f>
        <v>500000</v>
      </c>
      <c r="E87" s="26">
        <f>E84+E85+E86</f>
        <v>0</v>
      </c>
      <c r="F87" s="26">
        <f>F84+F85+F86</f>
        <v>0</v>
      </c>
      <c r="G87" s="73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13" customFormat="1" ht="20.25" customHeight="1" x14ac:dyDescent="0.25">
      <c r="A88" s="47" t="s">
        <v>85</v>
      </c>
      <c r="B88" s="53" t="s">
        <v>11</v>
      </c>
      <c r="C88" s="35" t="s">
        <v>3</v>
      </c>
      <c r="D88" s="21">
        <v>0</v>
      </c>
      <c r="E88" s="21">
        <v>0</v>
      </c>
      <c r="F88" s="21">
        <v>0</v>
      </c>
      <c r="G88" s="60" t="s">
        <v>88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13" customFormat="1" ht="20.25" customHeight="1" x14ac:dyDescent="0.25">
      <c r="A89" s="48"/>
      <c r="B89" s="53"/>
      <c r="C89" s="35" t="s">
        <v>4</v>
      </c>
      <c r="D89" s="22">
        <v>200000</v>
      </c>
      <c r="E89" s="23">
        <v>0</v>
      </c>
      <c r="F89" s="23">
        <v>0</v>
      </c>
      <c r="G89" s="60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13" customFormat="1" ht="32.25" customHeight="1" x14ac:dyDescent="0.25">
      <c r="A90" s="48"/>
      <c r="B90" s="53"/>
      <c r="C90" s="35" t="s">
        <v>5</v>
      </c>
      <c r="D90" s="26">
        <v>0</v>
      </c>
      <c r="E90" s="26">
        <v>0</v>
      </c>
      <c r="F90" s="26">
        <v>0</v>
      </c>
      <c r="G90" s="60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13" customFormat="1" ht="33" customHeight="1" x14ac:dyDescent="0.25">
      <c r="A91" s="49"/>
      <c r="B91" s="53"/>
      <c r="C91" s="35" t="s">
        <v>7</v>
      </c>
      <c r="D91" s="26">
        <f>D88+D89+D90</f>
        <v>200000</v>
      </c>
      <c r="E91" s="26">
        <f>E88+E89+E90</f>
        <v>0</v>
      </c>
      <c r="F91" s="26">
        <f>F88+F89+F90</f>
        <v>0</v>
      </c>
      <c r="G91" s="60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13" customFormat="1" ht="23.25" customHeight="1" x14ac:dyDescent="0.25">
      <c r="A92" s="50" t="s">
        <v>58</v>
      </c>
      <c r="B92" s="53" t="s">
        <v>11</v>
      </c>
      <c r="C92" s="35" t="s">
        <v>3</v>
      </c>
      <c r="D92" s="21">
        <v>0</v>
      </c>
      <c r="E92" s="21">
        <v>0</v>
      </c>
      <c r="F92" s="21">
        <v>0</v>
      </c>
      <c r="G92" s="73" t="s">
        <v>12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13" customFormat="1" ht="21.75" customHeight="1" x14ac:dyDescent="0.25">
      <c r="A93" s="51"/>
      <c r="B93" s="53"/>
      <c r="C93" s="35" t="s">
        <v>4</v>
      </c>
      <c r="D93" s="22">
        <v>153300</v>
      </c>
      <c r="E93" s="23">
        <v>0</v>
      </c>
      <c r="F93" s="23">
        <v>0</v>
      </c>
      <c r="G93" s="73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13" customFormat="1" ht="30" customHeight="1" x14ac:dyDescent="0.25">
      <c r="A94" s="51"/>
      <c r="B94" s="53"/>
      <c r="C94" s="35" t="s">
        <v>5</v>
      </c>
      <c r="D94" s="26">
        <v>0</v>
      </c>
      <c r="E94" s="26">
        <v>0</v>
      </c>
      <c r="F94" s="26">
        <v>0</v>
      </c>
      <c r="G94" s="73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13" customFormat="1" ht="33" customHeight="1" x14ac:dyDescent="0.25">
      <c r="A95" s="52"/>
      <c r="B95" s="53"/>
      <c r="C95" s="35" t="s">
        <v>7</v>
      </c>
      <c r="D95" s="26">
        <f>D92+D93+D94</f>
        <v>153300</v>
      </c>
      <c r="E95" s="26">
        <f>E92+E93+E94</f>
        <v>0</v>
      </c>
      <c r="F95" s="26">
        <f>F92+F93+F94</f>
        <v>0</v>
      </c>
      <c r="G95" s="73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13" customFormat="1" ht="22.5" customHeight="1" x14ac:dyDescent="0.25">
      <c r="A96" s="47" t="s">
        <v>109</v>
      </c>
      <c r="B96" s="53" t="s">
        <v>11</v>
      </c>
      <c r="C96" s="35" t="s">
        <v>3</v>
      </c>
      <c r="D96" s="43">
        <v>800250</v>
      </c>
      <c r="E96" s="43">
        <v>1245480</v>
      </c>
      <c r="F96" s="43">
        <v>1512230</v>
      </c>
      <c r="G96" s="73" t="s">
        <v>56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13" customFormat="1" ht="21" customHeight="1" x14ac:dyDescent="0.25">
      <c r="A97" s="48"/>
      <c r="B97" s="53"/>
      <c r="C97" s="35" t="s">
        <v>4</v>
      </c>
      <c r="D97" s="22">
        <v>8083.33</v>
      </c>
      <c r="E97" s="22">
        <v>12580.61</v>
      </c>
      <c r="F97" s="22">
        <v>15275.05</v>
      </c>
      <c r="G97" s="73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13" customFormat="1" ht="31.5" customHeight="1" x14ac:dyDescent="0.25">
      <c r="A98" s="48"/>
      <c r="B98" s="53"/>
      <c r="C98" s="35" t="s">
        <v>5</v>
      </c>
      <c r="D98" s="21">
        <v>0</v>
      </c>
      <c r="E98" s="21">
        <v>0</v>
      </c>
      <c r="F98" s="21">
        <v>0</v>
      </c>
      <c r="G98" s="73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 t="s">
        <v>57</v>
      </c>
      <c r="AE98" s="14"/>
      <c r="AF98" s="14"/>
      <c r="AG98" s="14"/>
      <c r="AH98" s="14"/>
      <c r="AI98" s="14"/>
      <c r="AJ98" s="14"/>
    </row>
    <row r="99" spans="1:36" s="13" customFormat="1" ht="34.5" customHeight="1" x14ac:dyDescent="0.25">
      <c r="A99" s="49"/>
      <c r="B99" s="53"/>
      <c r="C99" s="35" t="s">
        <v>7</v>
      </c>
      <c r="D99" s="21">
        <f>D96+D97+D98</f>
        <v>808333.33</v>
      </c>
      <c r="E99" s="21">
        <f>E96+E97+E98</f>
        <v>1258060.6100000001</v>
      </c>
      <c r="F99" s="21">
        <f>F96+F97+F98</f>
        <v>1527505.05</v>
      </c>
      <c r="G99" s="73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13" customFormat="1" ht="18.75" customHeight="1" x14ac:dyDescent="0.25">
      <c r="A100" s="47" t="s">
        <v>93</v>
      </c>
      <c r="B100" s="53" t="s">
        <v>11</v>
      </c>
      <c r="C100" s="35" t="s">
        <v>3</v>
      </c>
      <c r="D100" s="21">
        <v>0</v>
      </c>
      <c r="E100" s="21">
        <v>0</v>
      </c>
      <c r="F100" s="21">
        <v>0</v>
      </c>
      <c r="G100" s="73" t="s">
        <v>82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13" customFormat="1" ht="23.25" customHeight="1" x14ac:dyDescent="0.25">
      <c r="A101" s="48"/>
      <c r="B101" s="53"/>
      <c r="C101" s="35" t="s">
        <v>4</v>
      </c>
      <c r="D101" s="22">
        <v>2150000</v>
      </c>
      <c r="E101" s="22">
        <v>2150000</v>
      </c>
      <c r="F101" s="22">
        <v>2150000</v>
      </c>
      <c r="G101" s="73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13" customFormat="1" ht="31.5" customHeight="1" x14ac:dyDescent="0.25">
      <c r="A102" s="48"/>
      <c r="B102" s="53"/>
      <c r="C102" s="35" t="s">
        <v>5</v>
      </c>
      <c r="D102" s="21">
        <v>0</v>
      </c>
      <c r="E102" s="21">
        <v>0</v>
      </c>
      <c r="F102" s="21">
        <v>0</v>
      </c>
      <c r="G102" s="73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13" customFormat="1" ht="36" customHeight="1" x14ac:dyDescent="0.25">
      <c r="A103" s="49"/>
      <c r="B103" s="53"/>
      <c r="C103" s="35" t="s">
        <v>7</v>
      </c>
      <c r="D103" s="26">
        <f>D100+D101+D102</f>
        <v>2150000</v>
      </c>
      <c r="E103" s="26">
        <f>E100+E101+E102</f>
        <v>2150000</v>
      </c>
      <c r="F103" s="26">
        <f>F100+F101+F102</f>
        <v>2150000</v>
      </c>
      <c r="G103" s="73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13" customFormat="1" ht="32.25" customHeight="1" x14ac:dyDescent="0.25">
      <c r="A104" s="61" t="s">
        <v>41</v>
      </c>
      <c r="B104" s="61" t="s">
        <v>55</v>
      </c>
      <c r="C104" s="34" t="s">
        <v>3</v>
      </c>
      <c r="D104" s="36">
        <v>85299514</v>
      </c>
      <c r="E104" s="36">
        <v>85299514</v>
      </c>
      <c r="F104" s="36">
        <v>85299514</v>
      </c>
      <c r="G104" s="61" t="s">
        <v>14</v>
      </c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13" customFormat="1" ht="27.75" customHeight="1" x14ac:dyDescent="0.25">
      <c r="A105" s="62"/>
      <c r="B105" s="62"/>
      <c r="C105" s="34" t="s">
        <v>4</v>
      </c>
      <c r="D105" s="36">
        <v>13529279.4</v>
      </c>
      <c r="E105" s="36">
        <v>11530197.119999999</v>
      </c>
      <c r="F105" s="36">
        <v>12725997.99</v>
      </c>
      <c r="G105" s="62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13" customFormat="1" ht="40.5" customHeight="1" x14ac:dyDescent="0.25">
      <c r="A106" s="62"/>
      <c r="B106" s="62"/>
      <c r="C106" s="34" t="s">
        <v>5</v>
      </c>
      <c r="D106" s="26">
        <v>0</v>
      </c>
      <c r="E106" s="26">
        <v>0</v>
      </c>
      <c r="F106" s="26">
        <v>0</v>
      </c>
      <c r="G106" s="62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13" customFormat="1" ht="29.25" customHeight="1" x14ac:dyDescent="0.25">
      <c r="A107" s="63"/>
      <c r="B107" s="63"/>
      <c r="C107" s="34" t="s">
        <v>7</v>
      </c>
      <c r="D107" s="21">
        <f>D104+D105+D106</f>
        <v>98828793.400000006</v>
      </c>
      <c r="E107" s="21">
        <f>E104+E105+E106</f>
        <v>96829711.120000005</v>
      </c>
      <c r="F107" s="21">
        <f>F104+F105+F106</f>
        <v>98025511.989999995</v>
      </c>
      <c r="G107" s="63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13" customFormat="1" ht="75" customHeight="1" x14ac:dyDescent="0.25">
      <c r="A108" s="61" t="s">
        <v>106</v>
      </c>
      <c r="B108" s="50" t="s">
        <v>55</v>
      </c>
      <c r="C108" s="28" t="s">
        <v>66</v>
      </c>
      <c r="D108" s="26">
        <v>2079148</v>
      </c>
      <c r="E108" s="26">
        <v>2162355</v>
      </c>
      <c r="F108" s="26">
        <v>2248857</v>
      </c>
      <c r="G108" s="61" t="s">
        <v>71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13" customFormat="1" ht="36" customHeight="1" x14ac:dyDescent="0.25">
      <c r="A109" s="62"/>
      <c r="B109" s="51"/>
      <c r="C109" s="28" t="s">
        <v>4</v>
      </c>
      <c r="D109" s="26">
        <v>21001.49</v>
      </c>
      <c r="E109" s="26">
        <v>21841.97</v>
      </c>
      <c r="F109" s="38">
        <v>22715.73</v>
      </c>
      <c r="G109" s="62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13" customFormat="1" ht="44.25" customHeight="1" x14ac:dyDescent="0.25">
      <c r="A110" s="62"/>
      <c r="B110" s="51"/>
      <c r="C110" s="28" t="s">
        <v>5</v>
      </c>
      <c r="D110" s="26">
        <v>0</v>
      </c>
      <c r="E110" s="38">
        <v>0</v>
      </c>
      <c r="F110" s="38">
        <v>0</v>
      </c>
      <c r="G110" s="62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13" customFormat="1" ht="33.75" customHeight="1" x14ac:dyDescent="0.25">
      <c r="A111" s="63"/>
      <c r="B111" s="52"/>
      <c r="C111" s="28" t="s">
        <v>7</v>
      </c>
      <c r="D111" s="36">
        <f>D108+D109+D110</f>
        <v>2100149.4900000002</v>
      </c>
      <c r="E111" s="36">
        <f>E108+E109+E110</f>
        <v>2184196.9700000002</v>
      </c>
      <c r="F111" s="36">
        <v>2271572.73</v>
      </c>
      <c r="G111" s="63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13" customFormat="1" ht="41.25" customHeight="1" x14ac:dyDescent="0.25">
      <c r="A112" s="64" t="s">
        <v>42</v>
      </c>
      <c r="B112" s="64" t="s">
        <v>55</v>
      </c>
      <c r="C112" s="35" t="s">
        <v>3</v>
      </c>
      <c r="D112" s="36">
        <v>85570231</v>
      </c>
      <c r="E112" s="36">
        <v>85570231</v>
      </c>
      <c r="F112" s="36">
        <v>85570231</v>
      </c>
      <c r="G112" s="64" t="s">
        <v>14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13" customFormat="1" ht="36.75" customHeight="1" x14ac:dyDescent="0.25">
      <c r="A113" s="65"/>
      <c r="B113" s="65"/>
      <c r="C113" s="35" t="s">
        <v>4</v>
      </c>
      <c r="D113" s="36">
        <v>24551524</v>
      </c>
      <c r="E113" s="36">
        <v>22314174</v>
      </c>
      <c r="F113" s="36">
        <v>23994174</v>
      </c>
      <c r="G113" s="65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13" customFormat="1" ht="33" customHeight="1" x14ac:dyDescent="0.25">
      <c r="A114" s="65"/>
      <c r="B114" s="65"/>
      <c r="C114" s="35" t="s">
        <v>5</v>
      </c>
      <c r="D114" s="21">
        <v>0</v>
      </c>
      <c r="E114" s="21">
        <v>0</v>
      </c>
      <c r="F114" s="21">
        <v>0</v>
      </c>
      <c r="G114" s="65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13" customFormat="1" ht="33" customHeight="1" x14ac:dyDescent="0.25">
      <c r="A115" s="66"/>
      <c r="B115" s="66"/>
      <c r="C115" s="35" t="s">
        <v>7</v>
      </c>
      <c r="D115" s="21">
        <f>D112+D113+D114</f>
        <v>110121755</v>
      </c>
      <c r="E115" s="21">
        <f>E112+E113+E114</f>
        <v>107884405</v>
      </c>
      <c r="F115" s="21">
        <f>F112+F113+F114</f>
        <v>109564405</v>
      </c>
      <c r="G115" s="66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13" customFormat="1" ht="21.75" customHeight="1" x14ac:dyDescent="0.25">
      <c r="A116" s="47" t="s">
        <v>35</v>
      </c>
      <c r="B116" s="47" t="s">
        <v>55</v>
      </c>
      <c r="C116" s="35" t="s">
        <v>3</v>
      </c>
      <c r="D116" s="21">
        <v>0</v>
      </c>
      <c r="E116" s="21">
        <v>0</v>
      </c>
      <c r="F116" s="21">
        <v>0</v>
      </c>
      <c r="G116" s="64" t="s">
        <v>14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13" customFormat="1" ht="25.5" customHeight="1" x14ac:dyDescent="0.25">
      <c r="A117" s="48"/>
      <c r="B117" s="48"/>
      <c r="C117" s="35" t="s">
        <v>4</v>
      </c>
      <c r="D117" s="36">
        <v>34755136</v>
      </c>
      <c r="E117" s="36">
        <v>33993776.289999999</v>
      </c>
      <c r="F117" s="36">
        <v>33578776.289999999</v>
      </c>
      <c r="G117" s="65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13" customFormat="1" ht="33.75" customHeight="1" x14ac:dyDescent="0.25">
      <c r="A118" s="48"/>
      <c r="B118" s="48"/>
      <c r="C118" s="35" t="s">
        <v>5</v>
      </c>
      <c r="D118" s="26">
        <v>0</v>
      </c>
      <c r="E118" s="26">
        <v>0</v>
      </c>
      <c r="F118" s="26">
        <v>0</v>
      </c>
      <c r="G118" s="65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13" customFormat="1" ht="30.75" customHeight="1" x14ac:dyDescent="0.25">
      <c r="A119" s="49"/>
      <c r="B119" s="49"/>
      <c r="C119" s="35" t="s">
        <v>7</v>
      </c>
      <c r="D119" s="26">
        <f>D116+D117+D118</f>
        <v>34755136</v>
      </c>
      <c r="E119" s="26">
        <f>E116+E117+E118</f>
        <v>33993776.289999999</v>
      </c>
      <c r="F119" s="26">
        <f>F116+F117+F118</f>
        <v>33578776.289999999</v>
      </c>
      <c r="G119" s="66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13" customFormat="1" ht="33" customHeight="1" x14ac:dyDescent="0.25">
      <c r="A120" s="47" t="s">
        <v>69</v>
      </c>
      <c r="B120" s="47" t="s">
        <v>55</v>
      </c>
      <c r="C120" s="35" t="s">
        <v>3</v>
      </c>
      <c r="D120" s="22">
        <v>1669093</v>
      </c>
      <c r="E120" s="22">
        <v>1669093</v>
      </c>
      <c r="F120" s="22">
        <v>1669093</v>
      </c>
      <c r="G120" s="64" t="s">
        <v>54</v>
      </c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13" customFormat="1" ht="36" customHeight="1" x14ac:dyDescent="0.25">
      <c r="A121" s="48"/>
      <c r="B121" s="48"/>
      <c r="C121" s="35" t="s">
        <v>4</v>
      </c>
      <c r="D121" s="26">
        <v>0</v>
      </c>
      <c r="E121" s="26">
        <v>0</v>
      </c>
      <c r="F121" s="26">
        <v>0</v>
      </c>
      <c r="G121" s="65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13" customFormat="1" ht="49.5" customHeight="1" x14ac:dyDescent="0.25">
      <c r="A122" s="48"/>
      <c r="B122" s="48"/>
      <c r="C122" s="35" t="s">
        <v>5</v>
      </c>
      <c r="D122" s="26">
        <v>0</v>
      </c>
      <c r="E122" s="26">
        <v>0</v>
      </c>
      <c r="F122" s="26">
        <v>0</v>
      </c>
      <c r="G122" s="65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13" customFormat="1" ht="40.5" customHeight="1" x14ac:dyDescent="0.25">
      <c r="A123" s="49"/>
      <c r="B123" s="49"/>
      <c r="C123" s="35" t="s">
        <v>7</v>
      </c>
      <c r="D123" s="26">
        <f>D120+D121+D122</f>
        <v>1669093</v>
      </c>
      <c r="E123" s="26">
        <f>E120+E121+E122</f>
        <v>1669093</v>
      </c>
      <c r="F123" s="26">
        <f>F120+F121+F122</f>
        <v>1669093</v>
      </c>
      <c r="G123" s="66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13" customFormat="1" ht="50.25" customHeight="1" x14ac:dyDescent="0.25">
      <c r="A124" s="50" t="s">
        <v>70</v>
      </c>
      <c r="B124" s="50" t="s">
        <v>55</v>
      </c>
      <c r="C124" s="34" t="s">
        <v>3</v>
      </c>
      <c r="D124" s="22">
        <v>0</v>
      </c>
      <c r="E124" s="22">
        <v>0</v>
      </c>
      <c r="F124" s="22">
        <v>0</v>
      </c>
      <c r="G124" s="61" t="s">
        <v>107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13" customFormat="1" ht="50.25" customHeight="1" x14ac:dyDescent="0.25">
      <c r="A125" s="51"/>
      <c r="B125" s="51"/>
      <c r="C125" s="34" t="s">
        <v>4</v>
      </c>
      <c r="D125" s="26">
        <v>0</v>
      </c>
      <c r="E125" s="26">
        <v>0</v>
      </c>
      <c r="F125" s="26">
        <v>0</v>
      </c>
      <c r="G125" s="62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13" customFormat="1" ht="46.5" customHeight="1" x14ac:dyDescent="0.25">
      <c r="A126" s="51"/>
      <c r="B126" s="51"/>
      <c r="C126" s="34" t="s">
        <v>5</v>
      </c>
      <c r="D126" s="26">
        <v>0</v>
      </c>
      <c r="E126" s="26">
        <v>0</v>
      </c>
      <c r="F126" s="26">
        <v>0</v>
      </c>
      <c r="G126" s="62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13" customFormat="1" ht="45" customHeight="1" x14ac:dyDescent="0.25">
      <c r="A127" s="52"/>
      <c r="B127" s="52"/>
      <c r="C127" s="34" t="s">
        <v>7</v>
      </c>
      <c r="D127" s="26">
        <f>D124+D125+D126</f>
        <v>0</v>
      </c>
      <c r="E127" s="26">
        <f t="shared" ref="E127:F127" si="6">E124+E125+E126</f>
        <v>0</v>
      </c>
      <c r="F127" s="26">
        <f t="shared" si="6"/>
        <v>0</v>
      </c>
      <c r="G127" s="63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13" customFormat="1" ht="24" customHeight="1" x14ac:dyDescent="0.25">
      <c r="A128" s="47" t="s">
        <v>72</v>
      </c>
      <c r="B128" s="47" t="s">
        <v>55</v>
      </c>
      <c r="C128" s="35" t="s">
        <v>3</v>
      </c>
      <c r="D128" s="21">
        <v>367200</v>
      </c>
      <c r="E128" s="21">
        <v>367200</v>
      </c>
      <c r="F128" s="21">
        <v>367200</v>
      </c>
      <c r="G128" s="64" t="s">
        <v>32</v>
      </c>
      <c r="H128" s="14"/>
      <c r="I128" s="14"/>
      <c r="J128" s="14"/>
      <c r="K128" s="17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13" customFormat="1" ht="24" customHeight="1" x14ac:dyDescent="0.25">
      <c r="A129" s="48"/>
      <c r="B129" s="48"/>
      <c r="C129" s="35" t="s">
        <v>4</v>
      </c>
      <c r="D129" s="21">
        <v>3709.09</v>
      </c>
      <c r="E129" s="21">
        <v>3709.09</v>
      </c>
      <c r="F129" s="21">
        <v>3709.09</v>
      </c>
      <c r="G129" s="65"/>
      <c r="H129" s="14"/>
      <c r="I129" s="14"/>
      <c r="J129" s="14"/>
      <c r="K129" s="17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13" customFormat="1" ht="30" customHeight="1" x14ac:dyDescent="0.25">
      <c r="A130" s="48"/>
      <c r="B130" s="48"/>
      <c r="C130" s="35" t="s">
        <v>5</v>
      </c>
      <c r="D130" s="21">
        <v>0</v>
      </c>
      <c r="E130" s="21">
        <v>0</v>
      </c>
      <c r="F130" s="21">
        <v>0</v>
      </c>
      <c r="G130" s="65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13" customFormat="1" ht="56.25" customHeight="1" x14ac:dyDescent="0.25">
      <c r="A131" s="49"/>
      <c r="B131" s="49"/>
      <c r="C131" s="32" t="s">
        <v>7</v>
      </c>
      <c r="D131" s="26">
        <f>D128+D129+D130</f>
        <v>370909.09</v>
      </c>
      <c r="E131" s="26">
        <f t="shared" ref="E131:F131" si="7">E128+E129+E130</f>
        <v>370909.09</v>
      </c>
      <c r="F131" s="26">
        <f t="shared" si="7"/>
        <v>370909.09</v>
      </c>
      <c r="G131" s="66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13" customFormat="1" ht="34.5" customHeight="1" x14ac:dyDescent="0.25">
      <c r="A132" s="47" t="s">
        <v>52</v>
      </c>
      <c r="B132" s="47" t="s">
        <v>55</v>
      </c>
      <c r="C132" s="35" t="s">
        <v>3</v>
      </c>
      <c r="D132" s="23">
        <v>16800</v>
      </c>
      <c r="E132" s="23">
        <v>16800</v>
      </c>
      <c r="F132" s="23">
        <v>16800</v>
      </c>
      <c r="G132" s="64" t="s">
        <v>53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13" customFormat="1" ht="51" customHeight="1" x14ac:dyDescent="0.25">
      <c r="A133" s="48"/>
      <c r="B133" s="48"/>
      <c r="C133" s="35" t="s">
        <v>4</v>
      </c>
      <c r="D133" s="21">
        <v>0</v>
      </c>
      <c r="E133" s="21">
        <v>0</v>
      </c>
      <c r="F133" s="21">
        <v>0</v>
      </c>
      <c r="G133" s="65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13" customFormat="1" ht="42" customHeight="1" x14ac:dyDescent="0.25">
      <c r="A134" s="48"/>
      <c r="B134" s="48"/>
      <c r="C134" s="35" t="s">
        <v>5</v>
      </c>
      <c r="D134" s="21">
        <v>0</v>
      </c>
      <c r="E134" s="21">
        <v>0</v>
      </c>
      <c r="F134" s="21">
        <v>0</v>
      </c>
      <c r="G134" s="65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13" customFormat="1" ht="42.75" customHeight="1" x14ac:dyDescent="0.25">
      <c r="A135" s="49"/>
      <c r="B135" s="49"/>
      <c r="C135" s="35" t="s">
        <v>7</v>
      </c>
      <c r="D135" s="26">
        <f>D132+D133+D134</f>
        <v>16800</v>
      </c>
      <c r="E135" s="26">
        <f>E132+E133+E134</f>
        <v>16800</v>
      </c>
      <c r="F135" s="26">
        <f>F132+F133+F134</f>
        <v>16800</v>
      </c>
      <c r="G135" s="66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13" customFormat="1" ht="29.25" customHeight="1" x14ac:dyDescent="0.25">
      <c r="A136" s="92" t="s">
        <v>76</v>
      </c>
      <c r="B136" s="47" t="s">
        <v>55</v>
      </c>
      <c r="C136" s="35" t="s">
        <v>3</v>
      </c>
      <c r="D136" s="21">
        <v>0</v>
      </c>
      <c r="E136" s="21">
        <v>0</v>
      </c>
      <c r="F136" s="21">
        <v>0</v>
      </c>
      <c r="G136" s="89" t="s">
        <v>86</v>
      </c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13" customFormat="1" ht="23.25" customHeight="1" x14ac:dyDescent="0.25">
      <c r="A137" s="93"/>
      <c r="B137" s="48"/>
      <c r="C137" s="35" t="s">
        <v>4</v>
      </c>
      <c r="D137" s="36">
        <v>13413395</v>
      </c>
      <c r="E137" s="36">
        <v>12934872</v>
      </c>
      <c r="F137" s="36">
        <v>12934872</v>
      </c>
      <c r="G137" s="90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s="13" customFormat="1" ht="30" customHeight="1" x14ac:dyDescent="0.25">
      <c r="A138" s="93"/>
      <c r="B138" s="48"/>
      <c r="C138" s="35" t="s">
        <v>5</v>
      </c>
      <c r="D138" s="21">
        <v>0</v>
      </c>
      <c r="E138" s="21">
        <v>0</v>
      </c>
      <c r="F138" s="21">
        <v>0</v>
      </c>
      <c r="G138" s="90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</row>
    <row r="139" spans="1:36" s="13" customFormat="1" ht="123" customHeight="1" x14ac:dyDescent="0.25">
      <c r="A139" s="94"/>
      <c r="B139" s="49"/>
      <c r="C139" s="32" t="s">
        <v>6</v>
      </c>
      <c r="D139" s="26">
        <f>D136+D137+D138</f>
        <v>13413395</v>
      </c>
      <c r="E139" s="26">
        <f>E136+E137+E138</f>
        <v>12934872</v>
      </c>
      <c r="F139" s="26">
        <f>F136+F137+F138</f>
        <v>12934872</v>
      </c>
      <c r="G139" s="91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</row>
    <row r="140" spans="1:36" s="13" customFormat="1" ht="21" customHeight="1" x14ac:dyDescent="0.25">
      <c r="A140" s="57" t="s">
        <v>97</v>
      </c>
      <c r="B140" s="57" t="s">
        <v>55</v>
      </c>
      <c r="C140" s="19" t="s">
        <v>3</v>
      </c>
      <c r="D140" s="21">
        <v>0</v>
      </c>
      <c r="E140" s="21">
        <v>0</v>
      </c>
      <c r="F140" s="21">
        <v>0</v>
      </c>
      <c r="G140" s="5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</row>
    <row r="141" spans="1:36" s="13" customFormat="1" ht="20.25" customHeight="1" x14ac:dyDescent="0.25">
      <c r="A141" s="58"/>
      <c r="B141" s="58"/>
      <c r="C141" s="19" t="s">
        <v>4</v>
      </c>
      <c r="D141" s="21">
        <v>6000</v>
      </c>
      <c r="E141" s="21">
        <v>0</v>
      </c>
      <c r="F141" s="21">
        <v>0</v>
      </c>
      <c r="G141" s="55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1:36" s="13" customFormat="1" ht="31.5" customHeight="1" x14ac:dyDescent="0.25">
      <c r="A142" s="58"/>
      <c r="B142" s="58"/>
      <c r="C142" s="19" t="s">
        <v>5</v>
      </c>
      <c r="D142" s="21">
        <v>0</v>
      </c>
      <c r="E142" s="21">
        <v>0</v>
      </c>
      <c r="F142" s="21">
        <v>0</v>
      </c>
      <c r="G142" s="55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1:36" s="13" customFormat="1" ht="34.5" customHeight="1" x14ac:dyDescent="0.25">
      <c r="A143" s="59"/>
      <c r="B143" s="59"/>
      <c r="C143" s="20" t="s">
        <v>6</v>
      </c>
      <c r="D143" s="21">
        <f>D140+D141+D142</f>
        <v>6000</v>
      </c>
      <c r="E143" s="21">
        <f t="shared" ref="E143:F143" si="8">E140+E141+E142</f>
        <v>0</v>
      </c>
      <c r="F143" s="21">
        <f t="shared" si="8"/>
        <v>0</v>
      </c>
      <c r="G143" s="56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1:36" s="13" customFormat="1" ht="37.5" customHeight="1" x14ac:dyDescent="0.25">
      <c r="A144" s="50" t="s">
        <v>100</v>
      </c>
      <c r="B144" s="47" t="str">
        <f>B136</f>
        <v>Администрация города Фокино, МКУ «Управление социально-культурной сферы города Фокино»</v>
      </c>
      <c r="C144" s="35" t="str">
        <f>C136</f>
        <v>областной бюджет</v>
      </c>
      <c r="D144" s="22">
        <v>0</v>
      </c>
      <c r="E144" s="22"/>
      <c r="F144" s="22"/>
      <c r="G144" s="5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1:36" s="13" customFormat="1" ht="29.25" customHeight="1" x14ac:dyDescent="0.25">
      <c r="A145" s="51"/>
      <c r="B145" s="48"/>
      <c r="C145" s="35" t="str">
        <f>C137</f>
        <v>местные бюджеты</v>
      </c>
      <c r="D145" s="21">
        <v>0</v>
      </c>
      <c r="E145" s="21">
        <v>0</v>
      </c>
      <c r="F145" s="21">
        <v>0</v>
      </c>
      <c r="G145" s="55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1:36" s="13" customFormat="1" ht="37.5" customHeight="1" x14ac:dyDescent="0.25">
      <c r="A146" s="51"/>
      <c r="B146" s="48"/>
      <c r="C146" s="35" t="str">
        <f>C138</f>
        <v>внебюджетные источники</v>
      </c>
      <c r="D146" s="21">
        <v>0</v>
      </c>
      <c r="E146" s="21">
        <v>0</v>
      </c>
      <c r="F146" s="21">
        <v>0</v>
      </c>
      <c r="G146" s="55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</row>
    <row r="147" spans="1:36" s="13" customFormat="1" ht="49.5" customHeight="1" x14ac:dyDescent="0.25">
      <c r="A147" s="52"/>
      <c r="B147" s="49"/>
      <c r="C147" s="35" t="str">
        <f>C139</f>
        <v>Итого по подпрограмме:</v>
      </c>
      <c r="D147" s="21">
        <f>D144+D145+D146</f>
        <v>0</v>
      </c>
      <c r="E147" s="21">
        <f>E144+E145+E146</f>
        <v>0</v>
      </c>
      <c r="F147" s="21">
        <f>F144+F145+F146</f>
        <v>0</v>
      </c>
      <c r="G147" s="56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</row>
    <row r="148" spans="1:36" s="13" customFormat="1" ht="42.75" customHeight="1" x14ac:dyDescent="0.25">
      <c r="A148" s="50" t="s">
        <v>89</v>
      </c>
      <c r="B148" s="67" t="s">
        <v>11</v>
      </c>
      <c r="C148" s="34" t="s">
        <v>3</v>
      </c>
      <c r="D148" s="21">
        <v>0</v>
      </c>
      <c r="E148" s="21">
        <v>0</v>
      </c>
      <c r="F148" s="21">
        <v>0</v>
      </c>
      <c r="G148" s="60" t="s">
        <v>23</v>
      </c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</row>
    <row r="149" spans="1:36" s="13" customFormat="1" ht="27" customHeight="1" x14ac:dyDescent="0.25">
      <c r="A149" s="51"/>
      <c r="B149" s="67"/>
      <c r="C149" s="34" t="s">
        <v>4</v>
      </c>
      <c r="D149" s="44">
        <v>1364838</v>
      </c>
      <c r="E149" s="44">
        <v>1424589</v>
      </c>
      <c r="F149" s="44">
        <v>1481679</v>
      </c>
      <c r="G149" s="60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</row>
    <row r="150" spans="1:36" s="13" customFormat="1" ht="30.75" customHeight="1" x14ac:dyDescent="0.25">
      <c r="A150" s="51"/>
      <c r="B150" s="67"/>
      <c r="C150" s="34" t="s">
        <v>5</v>
      </c>
      <c r="D150" s="21">
        <v>0</v>
      </c>
      <c r="E150" s="21">
        <v>0</v>
      </c>
      <c r="F150" s="21">
        <v>0</v>
      </c>
      <c r="G150" s="60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</row>
    <row r="151" spans="1:36" s="13" customFormat="1" ht="30.75" customHeight="1" x14ac:dyDescent="0.25">
      <c r="A151" s="52"/>
      <c r="B151" s="67"/>
      <c r="C151" s="34" t="s">
        <v>7</v>
      </c>
      <c r="D151" s="21">
        <f>D148+D149+D150</f>
        <v>1364838</v>
      </c>
      <c r="E151" s="21">
        <f>E148+E149+E150</f>
        <v>1424589</v>
      </c>
      <c r="F151" s="21">
        <f>F148+F149+F150</f>
        <v>1481679</v>
      </c>
      <c r="G151" s="60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</row>
    <row r="152" spans="1:36" s="13" customFormat="1" ht="20.25" customHeight="1" x14ac:dyDescent="0.25">
      <c r="A152" s="50" t="s">
        <v>22</v>
      </c>
      <c r="B152" s="67" t="s">
        <v>11</v>
      </c>
      <c r="C152" s="34" t="s">
        <v>3</v>
      </c>
      <c r="D152" s="43">
        <v>84800</v>
      </c>
      <c r="E152" s="43">
        <v>84800</v>
      </c>
      <c r="F152" s="43">
        <v>84800</v>
      </c>
      <c r="G152" s="61" t="s">
        <v>26</v>
      </c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</row>
    <row r="153" spans="1:36" s="13" customFormat="1" ht="19.5" customHeight="1" x14ac:dyDescent="0.25">
      <c r="A153" s="51"/>
      <c r="B153" s="67"/>
      <c r="C153" s="34" t="s">
        <v>4</v>
      </c>
      <c r="D153" s="21">
        <v>0</v>
      </c>
      <c r="E153" s="21">
        <v>0</v>
      </c>
      <c r="F153" s="21">
        <v>0</v>
      </c>
      <c r="G153" s="62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</row>
    <row r="154" spans="1:36" s="13" customFormat="1" ht="29.25" customHeight="1" x14ac:dyDescent="0.25">
      <c r="A154" s="51"/>
      <c r="B154" s="67"/>
      <c r="C154" s="34" t="s">
        <v>5</v>
      </c>
      <c r="D154" s="21">
        <v>0</v>
      </c>
      <c r="E154" s="21">
        <v>0</v>
      </c>
      <c r="F154" s="21">
        <v>0</v>
      </c>
      <c r="G154" s="62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</row>
    <row r="155" spans="1:36" s="13" customFormat="1" ht="31.5" customHeight="1" x14ac:dyDescent="0.25">
      <c r="A155" s="52"/>
      <c r="B155" s="67"/>
      <c r="C155" s="34" t="s">
        <v>7</v>
      </c>
      <c r="D155" s="26">
        <f>D152+D153+D154</f>
        <v>84800</v>
      </c>
      <c r="E155" s="26">
        <f>E152+E153+E154</f>
        <v>84800</v>
      </c>
      <c r="F155" s="26">
        <f>F152+F153+F154</f>
        <v>84800</v>
      </c>
      <c r="G155" s="63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1:36" s="13" customFormat="1" ht="65.25" customHeight="1" x14ac:dyDescent="0.25">
      <c r="A156" s="86" t="s">
        <v>78</v>
      </c>
      <c r="B156" s="67" t="s">
        <v>11</v>
      </c>
      <c r="C156" s="34" t="s">
        <v>3</v>
      </c>
      <c r="D156" s="43">
        <v>961961</v>
      </c>
      <c r="E156" s="43">
        <v>961961</v>
      </c>
      <c r="F156" s="43">
        <v>961961</v>
      </c>
      <c r="G156" s="16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1:36" s="13" customFormat="1" ht="65.25" customHeight="1" x14ac:dyDescent="0.25">
      <c r="A157" s="87"/>
      <c r="B157" s="67"/>
      <c r="C157" s="34" t="s">
        <v>4</v>
      </c>
      <c r="D157" s="21">
        <v>0</v>
      </c>
      <c r="E157" s="21">
        <v>0</v>
      </c>
      <c r="F157" s="21">
        <v>0</v>
      </c>
      <c r="G157" s="16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</row>
    <row r="158" spans="1:36" s="13" customFormat="1" ht="65.25" customHeight="1" x14ac:dyDescent="0.25">
      <c r="A158" s="87"/>
      <c r="B158" s="67"/>
      <c r="C158" s="34" t="s">
        <v>5</v>
      </c>
      <c r="D158" s="21">
        <v>0</v>
      </c>
      <c r="E158" s="21">
        <v>0</v>
      </c>
      <c r="F158" s="21">
        <v>0</v>
      </c>
      <c r="G158" s="68" t="s">
        <v>13</v>
      </c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</row>
    <row r="159" spans="1:36" s="13" customFormat="1" ht="50.25" customHeight="1" x14ac:dyDescent="0.25">
      <c r="A159" s="88"/>
      <c r="B159" s="67"/>
      <c r="C159" s="34" t="s">
        <v>7</v>
      </c>
      <c r="D159" s="26">
        <f>D156+D157+D158</f>
        <v>961961</v>
      </c>
      <c r="E159" s="26">
        <f t="shared" ref="E159:F159" si="9">E156+E157+E158</f>
        <v>961961</v>
      </c>
      <c r="F159" s="26">
        <f t="shared" si="9"/>
        <v>961961</v>
      </c>
      <c r="G159" s="68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</row>
    <row r="160" spans="1:36" s="13" customFormat="1" ht="105.75" customHeight="1" x14ac:dyDescent="0.25">
      <c r="A160" s="50" t="s">
        <v>77</v>
      </c>
      <c r="B160" s="67" t="s">
        <v>11</v>
      </c>
      <c r="C160" s="28" t="s">
        <v>3</v>
      </c>
      <c r="D160" s="45">
        <v>3579539</v>
      </c>
      <c r="E160" s="45">
        <v>3722439</v>
      </c>
      <c r="F160" s="45">
        <v>3871139</v>
      </c>
      <c r="G160" s="68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</row>
    <row r="161" spans="1:36" s="13" customFormat="1" ht="78" customHeight="1" x14ac:dyDescent="0.25">
      <c r="A161" s="51"/>
      <c r="B161" s="67"/>
      <c r="C161" s="28" t="s">
        <v>4</v>
      </c>
      <c r="D161" s="21">
        <v>0</v>
      </c>
      <c r="E161" s="21">
        <v>0</v>
      </c>
      <c r="F161" s="21">
        <v>0</v>
      </c>
      <c r="G161" s="68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</row>
    <row r="162" spans="1:36" s="13" customFormat="1" ht="53.25" customHeight="1" x14ac:dyDescent="0.25">
      <c r="A162" s="51"/>
      <c r="B162" s="67"/>
      <c r="C162" s="34" t="s">
        <v>5</v>
      </c>
      <c r="D162" s="21">
        <v>0</v>
      </c>
      <c r="E162" s="21">
        <v>0</v>
      </c>
      <c r="F162" s="21">
        <v>0</v>
      </c>
      <c r="G162" s="68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</row>
    <row r="163" spans="1:36" s="13" customFormat="1" ht="53.25" customHeight="1" x14ac:dyDescent="0.25">
      <c r="A163" s="52"/>
      <c r="B163" s="67"/>
      <c r="C163" s="28" t="s">
        <v>7</v>
      </c>
      <c r="D163" s="26">
        <f>D160+D161+D162</f>
        <v>3579539</v>
      </c>
      <c r="E163" s="26">
        <f>E160+E161+E162</f>
        <v>3722439</v>
      </c>
      <c r="F163" s="26">
        <f>F160+F161+F162</f>
        <v>3871139</v>
      </c>
      <c r="G163" s="69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</row>
    <row r="164" spans="1:36" s="13" customFormat="1" ht="23.25" customHeight="1" x14ac:dyDescent="0.25">
      <c r="A164" s="50" t="s">
        <v>108</v>
      </c>
      <c r="B164" s="67" t="s">
        <v>11</v>
      </c>
      <c r="C164" s="34" t="s">
        <v>3</v>
      </c>
      <c r="D164" s="45">
        <v>11122128.93</v>
      </c>
      <c r="E164" s="45">
        <v>11122128.93</v>
      </c>
      <c r="F164" s="45">
        <v>16259370.93</v>
      </c>
      <c r="G164" s="61" t="s">
        <v>25</v>
      </c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</row>
    <row r="165" spans="1:36" s="13" customFormat="1" ht="21.75" customHeight="1" x14ac:dyDescent="0.25">
      <c r="A165" s="51"/>
      <c r="B165" s="67"/>
      <c r="C165" s="34" t="s">
        <v>4</v>
      </c>
      <c r="D165" s="21">
        <v>0</v>
      </c>
      <c r="E165" s="21">
        <v>0</v>
      </c>
      <c r="F165" s="21">
        <v>0</v>
      </c>
      <c r="G165" s="62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1:36" s="13" customFormat="1" ht="36" customHeight="1" x14ac:dyDescent="0.25">
      <c r="A166" s="51"/>
      <c r="B166" s="67"/>
      <c r="C166" s="34" t="s">
        <v>5</v>
      </c>
      <c r="D166" s="21">
        <v>0</v>
      </c>
      <c r="E166" s="21">
        <v>0</v>
      </c>
      <c r="F166" s="21">
        <v>0</v>
      </c>
      <c r="G166" s="62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</row>
    <row r="167" spans="1:36" s="13" customFormat="1" ht="33" customHeight="1" x14ac:dyDescent="0.25">
      <c r="A167" s="52"/>
      <c r="B167" s="67"/>
      <c r="C167" s="28" t="s">
        <v>7</v>
      </c>
      <c r="D167" s="26">
        <f>D164+D165+D166</f>
        <v>11122128.93</v>
      </c>
      <c r="E167" s="26">
        <f>E164+E165+E166</f>
        <v>11122128.93</v>
      </c>
      <c r="F167" s="26">
        <f>F164+F165+F166</f>
        <v>16259370.93</v>
      </c>
      <c r="G167" s="63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</row>
    <row r="168" spans="1:36" s="13" customFormat="1" ht="84" customHeight="1" x14ac:dyDescent="0.25">
      <c r="A168" s="50" t="s">
        <v>94</v>
      </c>
      <c r="B168" s="67" t="s">
        <v>11</v>
      </c>
      <c r="C168" s="28" t="s">
        <v>3</v>
      </c>
      <c r="D168" s="43">
        <v>40000</v>
      </c>
      <c r="E168" s="43">
        <v>36000</v>
      </c>
      <c r="F168" s="43">
        <v>36000</v>
      </c>
      <c r="G168" s="61" t="s">
        <v>23</v>
      </c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</row>
    <row r="169" spans="1:36" s="13" customFormat="1" ht="71.25" customHeight="1" x14ac:dyDescent="0.25">
      <c r="A169" s="51"/>
      <c r="B169" s="67"/>
      <c r="C169" s="28" t="s">
        <v>4</v>
      </c>
      <c r="D169" s="23">
        <v>0</v>
      </c>
      <c r="E169" s="23">
        <v>0</v>
      </c>
      <c r="F169" s="23">
        <v>0</v>
      </c>
      <c r="G169" s="62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</row>
    <row r="170" spans="1:36" s="13" customFormat="1" ht="88.5" customHeight="1" x14ac:dyDescent="0.25">
      <c r="A170" s="51"/>
      <c r="B170" s="67"/>
      <c r="C170" s="28" t="s">
        <v>5</v>
      </c>
      <c r="D170" s="21">
        <v>0</v>
      </c>
      <c r="E170" s="21">
        <v>0</v>
      </c>
      <c r="F170" s="21">
        <v>0</v>
      </c>
      <c r="G170" s="62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</row>
    <row r="171" spans="1:36" s="13" customFormat="1" ht="46.5" customHeight="1" x14ac:dyDescent="0.25">
      <c r="A171" s="52"/>
      <c r="B171" s="67"/>
      <c r="C171" s="30" t="s">
        <v>7</v>
      </c>
      <c r="D171" s="27">
        <f>D168+D169+D170</f>
        <v>40000</v>
      </c>
      <c r="E171" s="27">
        <f>E168+E169+E170</f>
        <v>36000</v>
      </c>
      <c r="F171" s="27">
        <f>F168+F169+F170</f>
        <v>36000</v>
      </c>
      <c r="G171" s="63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</row>
    <row r="172" spans="1:36" s="13" customFormat="1" ht="17.25" customHeight="1" x14ac:dyDescent="0.25">
      <c r="A172" s="50" t="s">
        <v>101</v>
      </c>
      <c r="B172" s="67" t="s">
        <v>11</v>
      </c>
      <c r="C172" s="34" t="s">
        <v>3</v>
      </c>
      <c r="D172" s="21"/>
      <c r="E172" s="21"/>
      <c r="F172" s="21"/>
      <c r="G172" s="61" t="s">
        <v>24</v>
      </c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</row>
    <row r="173" spans="1:36" s="13" customFormat="1" ht="15" customHeight="1" x14ac:dyDescent="0.25">
      <c r="A173" s="51"/>
      <c r="B173" s="67"/>
      <c r="C173" s="34" t="s">
        <v>4</v>
      </c>
      <c r="D173" s="43">
        <v>484171.71</v>
      </c>
      <c r="E173" s="43">
        <v>484171.71</v>
      </c>
      <c r="F173" s="43">
        <v>484171.71</v>
      </c>
      <c r="G173" s="62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</row>
    <row r="174" spans="1:36" s="13" customFormat="1" ht="32.25" customHeight="1" x14ac:dyDescent="0.25">
      <c r="A174" s="51"/>
      <c r="B174" s="67"/>
      <c r="C174" s="34" t="s">
        <v>5</v>
      </c>
      <c r="D174" s="21">
        <v>0</v>
      </c>
      <c r="E174" s="21">
        <v>0</v>
      </c>
      <c r="F174" s="21">
        <v>0</v>
      </c>
      <c r="G174" s="62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</row>
    <row r="175" spans="1:36" s="13" customFormat="1" ht="33.75" customHeight="1" x14ac:dyDescent="0.25">
      <c r="A175" s="52"/>
      <c r="B175" s="67"/>
      <c r="C175" s="30" t="s">
        <v>7</v>
      </c>
      <c r="D175" s="27">
        <f>D172+D173+D174</f>
        <v>484171.71</v>
      </c>
      <c r="E175" s="27">
        <f>E172+E173+E174</f>
        <v>484171.71</v>
      </c>
      <c r="F175" s="27">
        <f>F172+F173+F174</f>
        <v>484171.71</v>
      </c>
      <c r="G175" s="63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</row>
    <row r="176" spans="1:36" s="13" customFormat="1" ht="18.75" customHeight="1" x14ac:dyDescent="0.25">
      <c r="A176" s="50" t="s">
        <v>38</v>
      </c>
      <c r="B176" s="67" t="s">
        <v>64</v>
      </c>
      <c r="C176" s="34" t="s">
        <v>3</v>
      </c>
      <c r="D176" s="21">
        <v>0</v>
      </c>
      <c r="E176" s="21">
        <v>0</v>
      </c>
      <c r="F176" s="21">
        <v>0</v>
      </c>
      <c r="G176" s="60" t="s">
        <v>45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</row>
    <row r="177" spans="1:36" s="13" customFormat="1" ht="18.75" customHeight="1" x14ac:dyDescent="0.25">
      <c r="A177" s="51"/>
      <c r="B177" s="67"/>
      <c r="C177" s="34" t="s">
        <v>4</v>
      </c>
      <c r="D177" s="45">
        <v>12921540</v>
      </c>
      <c r="E177" s="45">
        <v>12477530</v>
      </c>
      <c r="F177" s="45">
        <v>12477530</v>
      </c>
      <c r="G177" s="60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</row>
    <row r="178" spans="1:36" s="13" customFormat="1" ht="29.25" customHeight="1" x14ac:dyDescent="0.25">
      <c r="A178" s="51"/>
      <c r="B178" s="67"/>
      <c r="C178" s="34" t="s">
        <v>5</v>
      </c>
      <c r="D178" s="21">
        <v>0</v>
      </c>
      <c r="E178" s="21">
        <v>0</v>
      </c>
      <c r="F178" s="21">
        <v>0</v>
      </c>
      <c r="G178" s="60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</row>
    <row r="179" spans="1:36" s="13" customFormat="1" ht="29.25" customHeight="1" x14ac:dyDescent="0.25">
      <c r="A179" s="52"/>
      <c r="B179" s="67"/>
      <c r="C179" s="34" t="s">
        <v>7</v>
      </c>
      <c r="D179" s="21">
        <f>D176+D177+D178</f>
        <v>12921540</v>
      </c>
      <c r="E179" s="21">
        <f>E176+E177+E178</f>
        <v>12477530</v>
      </c>
      <c r="F179" s="21">
        <f>F176+F177+F178</f>
        <v>12477530</v>
      </c>
      <c r="G179" s="60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</row>
    <row r="180" spans="1:36" s="13" customFormat="1" ht="18" customHeight="1" x14ac:dyDescent="0.25">
      <c r="A180" s="50" t="s">
        <v>39</v>
      </c>
      <c r="B180" s="67" t="s">
        <v>51</v>
      </c>
      <c r="C180" s="34" t="s">
        <v>3</v>
      </c>
      <c r="D180" s="21">
        <v>0</v>
      </c>
      <c r="E180" s="21">
        <v>0</v>
      </c>
      <c r="F180" s="21">
        <v>0</v>
      </c>
      <c r="G180" s="60" t="s">
        <v>46</v>
      </c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</row>
    <row r="181" spans="1:36" s="13" customFormat="1" ht="19.5" customHeight="1" x14ac:dyDescent="0.25">
      <c r="A181" s="51"/>
      <c r="B181" s="67"/>
      <c r="C181" s="34" t="s">
        <v>4</v>
      </c>
      <c r="D181" s="45">
        <v>3199759</v>
      </c>
      <c r="E181" s="45">
        <v>2923043</v>
      </c>
      <c r="F181" s="45">
        <v>2923043</v>
      </c>
      <c r="G181" s="60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</row>
    <row r="182" spans="1:36" s="13" customFormat="1" ht="29.25" customHeight="1" x14ac:dyDescent="0.25">
      <c r="A182" s="51"/>
      <c r="B182" s="67"/>
      <c r="C182" s="34" t="s">
        <v>5</v>
      </c>
      <c r="D182" s="21">
        <v>0</v>
      </c>
      <c r="E182" s="21">
        <v>0</v>
      </c>
      <c r="F182" s="21">
        <v>0</v>
      </c>
      <c r="G182" s="60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</row>
    <row r="183" spans="1:36" s="13" customFormat="1" ht="29.25" customHeight="1" x14ac:dyDescent="0.25">
      <c r="A183" s="52"/>
      <c r="B183" s="67"/>
      <c r="C183" s="34" t="s">
        <v>7</v>
      </c>
      <c r="D183" s="26">
        <f>D180+D181+D182</f>
        <v>3199759</v>
      </c>
      <c r="E183" s="26">
        <f>E180+E181+E182</f>
        <v>2923043</v>
      </c>
      <c r="F183" s="26">
        <f>F180+F181+F182</f>
        <v>2923043</v>
      </c>
      <c r="G183" s="60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</row>
    <row r="184" spans="1:36" s="13" customFormat="1" ht="29.25" customHeight="1" x14ac:dyDescent="0.25">
      <c r="A184" s="50" t="s">
        <v>81</v>
      </c>
      <c r="B184" s="50" t="s">
        <v>51</v>
      </c>
      <c r="C184" s="34" t="s">
        <v>3</v>
      </c>
      <c r="D184" s="21">
        <v>0</v>
      </c>
      <c r="E184" s="21">
        <v>0</v>
      </c>
      <c r="F184" s="21">
        <v>0</v>
      </c>
      <c r="G184" s="61" t="s">
        <v>80</v>
      </c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</row>
    <row r="185" spans="1:36" s="13" customFormat="1" ht="29.25" customHeight="1" x14ac:dyDescent="0.25">
      <c r="A185" s="51"/>
      <c r="B185" s="51"/>
      <c r="C185" s="34" t="s">
        <v>4</v>
      </c>
      <c r="D185" s="21">
        <v>0</v>
      </c>
      <c r="E185" s="21">
        <v>0</v>
      </c>
      <c r="F185" s="21">
        <v>0</v>
      </c>
      <c r="G185" s="62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</row>
    <row r="186" spans="1:36" s="13" customFormat="1" ht="29.25" customHeight="1" x14ac:dyDescent="0.25">
      <c r="A186" s="51"/>
      <c r="B186" s="51"/>
      <c r="C186" s="34" t="s">
        <v>5</v>
      </c>
      <c r="D186" s="21">
        <v>0</v>
      </c>
      <c r="E186" s="21">
        <v>0</v>
      </c>
      <c r="F186" s="21">
        <v>0</v>
      </c>
      <c r="G186" s="62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</row>
    <row r="187" spans="1:36" s="13" customFormat="1" ht="37.5" customHeight="1" x14ac:dyDescent="0.25">
      <c r="A187" s="52"/>
      <c r="B187" s="52"/>
      <c r="C187" s="34" t="s">
        <v>7</v>
      </c>
      <c r="D187" s="21">
        <f>D184+D185+D186</f>
        <v>0</v>
      </c>
      <c r="E187" s="21">
        <f>E184+E185+E186</f>
        <v>0</v>
      </c>
      <c r="F187" s="21">
        <f>F184+F185+F186</f>
        <v>0</v>
      </c>
      <c r="G187" s="63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</row>
    <row r="188" spans="1:36" s="13" customFormat="1" ht="17.25" customHeight="1" x14ac:dyDescent="0.25">
      <c r="A188" s="50" t="s">
        <v>65</v>
      </c>
      <c r="B188" s="50" t="s">
        <v>37</v>
      </c>
      <c r="C188" s="31" t="s">
        <v>3</v>
      </c>
      <c r="D188" s="24">
        <v>0</v>
      </c>
      <c r="E188" s="24">
        <v>0</v>
      </c>
      <c r="F188" s="24">
        <v>0</v>
      </c>
      <c r="G188" s="60" t="s">
        <v>29</v>
      </c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</row>
    <row r="189" spans="1:36" s="13" customFormat="1" ht="18.75" customHeight="1" x14ac:dyDescent="0.25">
      <c r="A189" s="51"/>
      <c r="B189" s="51"/>
      <c r="C189" s="34" t="s">
        <v>4</v>
      </c>
      <c r="D189" s="45">
        <v>23755940</v>
      </c>
      <c r="E189" s="45">
        <v>23891454.09</v>
      </c>
      <c r="F189" s="45">
        <v>23891454.09</v>
      </c>
      <c r="G189" s="60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</row>
    <row r="190" spans="1:36" s="13" customFormat="1" ht="30.75" customHeight="1" x14ac:dyDescent="0.25">
      <c r="A190" s="51"/>
      <c r="B190" s="51"/>
      <c r="C190" s="34" t="s">
        <v>5</v>
      </c>
      <c r="D190" s="21">
        <v>0</v>
      </c>
      <c r="E190" s="21">
        <v>0</v>
      </c>
      <c r="F190" s="21">
        <v>0</v>
      </c>
      <c r="G190" s="60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</row>
    <row r="191" spans="1:36" s="13" customFormat="1" ht="40.5" customHeight="1" x14ac:dyDescent="0.25">
      <c r="A191" s="52"/>
      <c r="B191" s="52"/>
      <c r="C191" s="34" t="s">
        <v>7</v>
      </c>
      <c r="D191" s="27">
        <f>D188+D189+D190</f>
        <v>23755940</v>
      </c>
      <c r="E191" s="27">
        <f>E188+E189+E190</f>
        <v>23891454.09</v>
      </c>
      <c r="F191" s="27">
        <f>F188+F189+F190</f>
        <v>23891454.09</v>
      </c>
      <c r="G191" s="60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</row>
    <row r="192" spans="1:36" s="13" customFormat="1" ht="20.25" customHeight="1" x14ac:dyDescent="0.25">
      <c r="A192" s="50" t="s">
        <v>98</v>
      </c>
      <c r="B192" s="70" t="s">
        <v>37</v>
      </c>
      <c r="C192" s="28" t="s">
        <v>3</v>
      </c>
      <c r="D192" s="25">
        <v>0</v>
      </c>
      <c r="E192" s="25">
        <v>0</v>
      </c>
      <c r="F192" s="25">
        <v>0</v>
      </c>
      <c r="G192" s="61" t="s">
        <v>29</v>
      </c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</row>
    <row r="193" spans="1:36" s="13" customFormat="1" ht="20.25" customHeight="1" x14ac:dyDescent="0.25">
      <c r="A193" s="51"/>
      <c r="B193" s="71"/>
      <c r="C193" s="28" t="s">
        <v>4</v>
      </c>
      <c r="D193" s="25">
        <v>60000</v>
      </c>
      <c r="E193" s="25">
        <v>0</v>
      </c>
      <c r="F193" s="25">
        <v>0</v>
      </c>
      <c r="G193" s="62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</row>
    <row r="194" spans="1:36" s="13" customFormat="1" ht="31.5" customHeight="1" x14ac:dyDescent="0.25">
      <c r="A194" s="51"/>
      <c r="B194" s="71"/>
      <c r="C194" s="28" t="s">
        <v>5</v>
      </c>
      <c r="D194" s="25">
        <v>0</v>
      </c>
      <c r="E194" s="25">
        <v>0</v>
      </c>
      <c r="F194" s="25">
        <v>0</v>
      </c>
      <c r="G194" s="62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</row>
    <row r="195" spans="1:36" s="13" customFormat="1" ht="31.5" customHeight="1" x14ac:dyDescent="0.25">
      <c r="A195" s="52"/>
      <c r="B195" s="72"/>
      <c r="C195" s="46" t="s">
        <v>7</v>
      </c>
      <c r="D195" s="27">
        <f>D192+D193+D194</f>
        <v>60000</v>
      </c>
      <c r="E195" s="27">
        <f t="shared" ref="E195:F195" si="10">E192+E193+E194</f>
        <v>0</v>
      </c>
      <c r="F195" s="27">
        <f t="shared" si="10"/>
        <v>0</v>
      </c>
      <c r="G195" s="63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</row>
    <row r="199" spans="1:36" x14ac:dyDescent="0.25">
      <c r="D199" s="5"/>
      <c r="E199" s="5"/>
      <c r="F199" s="5"/>
    </row>
  </sheetData>
  <mergeCells count="149">
    <mergeCell ref="A112:A115"/>
    <mergeCell ref="A108:A111"/>
    <mergeCell ref="A120:A123"/>
    <mergeCell ref="B128:B131"/>
    <mergeCell ref="A132:A135"/>
    <mergeCell ref="G136:G139"/>
    <mergeCell ref="G132:G135"/>
    <mergeCell ref="B124:B127"/>
    <mergeCell ref="G124:G127"/>
    <mergeCell ref="B120:B123"/>
    <mergeCell ref="G120:G123"/>
    <mergeCell ref="G116:G119"/>
    <mergeCell ref="A116:A119"/>
    <mergeCell ref="A128:A131"/>
    <mergeCell ref="A136:A139"/>
    <mergeCell ref="B96:B99"/>
    <mergeCell ref="G188:G191"/>
    <mergeCell ref="G72:G75"/>
    <mergeCell ref="B72:B75"/>
    <mergeCell ref="A100:A103"/>
    <mergeCell ref="G100:G103"/>
    <mergeCell ref="A104:A107"/>
    <mergeCell ref="B104:B107"/>
    <mergeCell ref="B84:B87"/>
    <mergeCell ref="G84:G87"/>
    <mergeCell ref="G88:G91"/>
    <mergeCell ref="B88:B91"/>
    <mergeCell ref="B152:B155"/>
    <mergeCell ref="G92:G95"/>
    <mergeCell ref="G96:G99"/>
    <mergeCell ref="B100:B103"/>
    <mergeCell ref="G104:G107"/>
    <mergeCell ref="A96:A99"/>
    <mergeCell ref="G152:G155"/>
    <mergeCell ref="A164:A167"/>
    <mergeCell ref="A124:A127"/>
    <mergeCell ref="G164:G167"/>
    <mergeCell ref="A156:A159"/>
    <mergeCell ref="B156:B159"/>
    <mergeCell ref="A20:A23"/>
    <mergeCell ref="G8:G11"/>
    <mergeCell ref="G20:G23"/>
    <mergeCell ref="B20:B23"/>
    <mergeCell ref="A24:A27"/>
    <mergeCell ref="B24:B27"/>
    <mergeCell ref="G16:G19"/>
    <mergeCell ref="B28:B31"/>
    <mergeCell ref="G28:G31"/>
    <mergeCell ref="G24:G27"/>
    <mergeCell ref="A28:A31"/>
    <mergeCell ref="D1:G1"/>
    <mergeCell ref="D2:G2"/>
    <mergeCell ref="D3:G3"/>
    <mergeCell ref="A4:G4"/>
    <mergeCell ref="C6:C7"/>
    <mergeCell ref="A6:A7"/>
    <mergeCell ref="G6:G7"/>
    <mergeCell ref="D6:F6"/>
    <mergeCell ref="A16:A19"/>
    <mergeCell ref="B8:B11"/>
    <mergeCell ref="A8:A11"/>
    <mergeCell ref="B6:B7"/>
    <mergeCell ref="B16:B19"/>
    <mergeCell ref="G12:G15"/>
    <mergeCell ref="A12:A15"/>
    <mergeCell ref="B12:B15"/>
    <mergeCell ref="G36:G39"/>
    <mergeCell ref="G40:G43"/>
    <mergeCell ref="G32:G35"/>
    <mergeCell ref="B32:B35"/>
    <mergeCell ref="G56:G59"/>
    <mergeCell ref="G44:G47"/>
    <mergeCell ref="G52:G55"/>
    <mergeCell ref="B36:B39"/>
    <mergeCell ref="G60:G63"/>
    <mergeCell ref="B48:B51"/>
    <mergeCell ref="G48:G51"/>
    <mergeCell ref="B44:B47"/>
    <mergeCell ref="B60:B63"/>
    <mergeCell ref="B56:B59"/>
    <mergeCell ref="G76:G79"/>
    <mergeCell ref="G64:G67"/>
    <mergeCell ref="G68:G71"/>
    <mergeCell ref="B76:B79"/>
    <mergeCell ref="B80:B83"/>
    <mergeCell ref="B64:B67"/>
    <mergeCell ref="B68:B71"/>
    <mergeCell ref="A56:A59"/>
    <mergeCell ref="G80:G83"/>
    <mergeCell ref="A188:A191"/>
    <mergeCell ref="A180:A183"/>
    <mergeCell ref="A176:A179"/>
    <mergeCell ref="A172:A175"/>
    <mergeCell ref="B168:B171"/>
    <mergeCell ref="A192:A195"/>
    <mergeCell ref="B192:B195"/>
    <mergeCell ref="A168:A171"/>
    <mergeCell ref="A184:A187"/>
    <mergeCell ref="B184:B187"/>
    <mergeCell ref="G192:G195"/>
    <mergeCell ref="G176:G179"/>
    <mergeCell ref="B132:B135"/>
    <mergeCell ref="B136:B139"/>
    <mergeCell ref="B108:B111"/>
    <mergeCell ref="G112:G115"/>
    <mergeCell ref="B116:B119"/>
    <mergeCell ref="B112:B115"/>
    <mergeCell ref="B148:B151"/>
    <mergeCell ref="G128:G131"/>
    <mergeCell ref="B164:B167"/>
    <mergeCell ref="G158:G163"/>
    <mergeCell ref="G184:G187"/>
    <mergeCell ref="B180:B183"/>
    <mergeCell ref="G108:G111"/>
    <mergeCell ref="G180:G183"/>
    <mergeCell ref="G168:G171"/>
    <mergeCell ref="B172:B175"/>
    <mergeCell ref="B176:B179"/>
    <mergeCell ref="G172:G175"/>
    <mergeCell ref="B188:B191"/>
    <mergeCell ref="B160:B163"/>
    <mergeCell ref="A152:A155"/>
    <mergeCell ref="A160:A163"/>
    <mergeCell ref="A144:A147"/>
    <mergeCell ref="B144:B147"/>
    <mergeCell ref="G144:G147"/>
    <mergeCell ref="A140:A143"/>
    <mergeCell ref="B140:B143"/>
    <mergeCell ref="G140:G143"/>
    <mergeCell ref="G148:G151"/>
    <mergeCell ref="A148:A151"/>
    <mergeCell ref="A32:A35"/>
    <mergeCell ref="A92:A95"/>
    <mergeCell ref="A52:A55"/>
    <mergeCell ref="B52:B55"/>
    <mergeCell ref="A36:A39"/>
    <mergeCell ref="A76:A79"/>
    <mergeCell ref="A72:A75"/>
    <mergeCell ref="A60:A63"/>
    <mergeCell ref="A64:A67"/>
    <mergeCell ref="A68:A71"/>
    <mergeCell ref="A84:A87"/>
    <mergeCell ref="B92:B95"/>
    <mergeCell ref="A40:A43"/>
    <mergeCell ref="B40:B43"/>
    <mergeCell ref="A88:A91"/>
    <mergeCell ref="A80:A83"/>
    <mergeCell ref="A44:A47"/>
    <mergeCell ref="A48:A51"/>
  </mergeCells>
  <phoneticPr fontId="0" type="noConversion"/>
  <pageMargins left="0.62992125984251968" right="0.19685039370078741" top="0.11811023622047245" bottom="0.15748031496062992" header="0.11811023622047245" footer="0.11811023622047245"/>
  <pageSetup paperSize="9" scale="6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2024-09-04T08:59:32Z</cp:lastPrinted>
  <dcterms:created xsi:type="dcterms:W3CDTF">2011-06-15T13:58:56Z</dcterms:created>
  <dcterms:modified xsi:type="dcterms:W3CDTF">2025-05-22T09:46:16Z</dcterms:modified>
</cp:coreProperties>
</file>